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389" i="1"/>
  <c r="E389"/>
  <c r="F175"/>
  <c r="F174" s="1"/>
  <c r="F173" s="1"/>
  <c r="F172" s="1"/>
  <c r="E175"/>
  <c r="E174" s="1"/>
  <c r="E173" s="1"/>
  <c r="E172" s="1"/>
  <c r="E387"/>
  <c r="E386" s="1"/>
  <c r="E385" s="1"/>
  <c r="E384" s="1"/>
  <c r="E382"/>
  <c r="E381" s="1"/>
  <c r="E380" s="1"/>
  <c r="E379" s="1"/>
  <c r="E377"/>
  <c r="E376" s="1"/>
  <c r="E375" s="1"/>
  <c r="E373"/>
  <c r="E372" s="1"/>
  <c r="E371" s="1"/>
  <c r="E367"/>
  <c r="E366" s="1"/>
  <c r="E365" s="1"/>
  <c r="E364" s="1"/>
  <c r="E362"/>
  <c r="E360"/>
  <c r="E357"/>
  <c r="E356" s="1"/>
  <c r="E354"/>
  <c r="E353" s="1"/>
  <c r="E349"/>
  <c r="E347"/>
  <c r="E341"/>
  <c r="E339"/>
  <c r="E337"/>
  <c r="E333"/>
  <c r="E332" s="1"/>
  <c r="E331" s="1"/>
  <c r="E329"/>
  <c r="E328" s="1"/>
  <c r="E327" s="1"/>
  <c r="E326" s="1"/>
  <c r="E324"/>
  <c r="E323" s="1"/>
  <c r="E322" s="1"/>
  <c r="E320"/>
  <c r="E319" s="1"/>
  <c r="E318" s="1"/>
  <c r="E315"/>
  <c r="E313"/>
  <c r="E310"/>
  <c r="E308"/>
  <c r="E306"/>
  <c r="E302"/>
  <c r="E301" s="1"/>
  <c r="E300" s="1"/>
  <c r="E296"/>
  <c r="E294"/>
  <c r="E292"/>
  <c r="E288"/>
  <c r="E287" s="1"/>
  <c r="E285"/>
  <c r="E283"/>
  <c r="E279"/>
  <c r="E278" s="1"/>
  <c r="E277" s="1"/>
  <c r="E275"/>
  <c r="E274" s="1"/>
  <c r="E273" s="1"/>
  <c r="E272" s="1"/>
  <c r="E270"/>
  <c r="E268"/>
  <c r="E263"/>
  <c r="E262" s="1"/>
  <c r="E260"/>
  <c r="E259" s="1"/>
  <c r="E257"/>
  <c r="E253"/>
  <c r="E250"/>
  <c r="E249" s="1"/>
  <c r="E246"/>
  <c r="E245" s="1"/>
  <c r="E244" s="1"/>
  <c r="E241"/>
  <c r="E240" s="1"/>
  <c r="E238"/>
  <c r="E236"/>
  <c r="E232"/>
  <c r="E231" s="1"/>
  <c r="E230" s="1"/>
  <c r="E228"/>
  <c r="E227" s="1"/>
  <c r="E225"/>
  <c r="E224" s="1"/>
  <c r="E222"/>
  <c r="E220"/>
  <c r="E217"/>
  <c r="E216" s="1"/>
  <c r="E214"/>
  <c r="E213" s="1"/>
  <c r="E210"/>
  <c r="E208"/>
  <c r="E206"/>
  <c r="E204"/>
  <c r="E201"/>
  <c r="E200" s="1"/>
  <c r="E198"/>
  <c r="E197" s="1"/>
  <c r="E193"/>
  <c r="E191"/>
  <c r="E188"/>
  <c r="E187" s="1"/>
  <c r="E185"/>
  <c r="E183"/>
  <c r="E181"/>
  <c r="E170"/>
  <c r="E169" s="1"/>
  <c r="E168" s="1"/>
  <c r="E166"/>
  <c r="E165" s="1"/>
  <c r="E164" s="1"/>
  <c r="E163" s="1"/>
  <c r="E161"/>
  <c r="E160" s="1"/>
  <c r="E159" s="1"/>
  <c r="E156"/>
  <c r="E155" s="1"/>
  <c r="E154" s="1"/>
  <c r="E153" s="1"/>
  <c r="E151"/>
  <c r="E149"/>
  <c r="E146"/>
  <c r="E145" s="1"/>
  <c r="E142"/>
  <c r="E141" s="1"/>
  <c r="E140" s="1"/>
  <c r="E137"/>
  <c r="E136" s="1"/>
  <c r="E134"/>
  <c r="E133" s="1"/>
  <c r="E131"/>
  <c r="E130" s="1"/>
  <c r="E128"/>
  <c r="E126"/>
  <c r="E124"/>
  <c r="E120"/>
  <c r="E119" s="1"/>
  <c r="E118" s="1"/>
  <c r="E115"/>
  <c r="E113"/>
  <c r="E107"/>
  <c r="E106" s="1"/>
  <c r="E105" s="1"/>
  <c r="E101"/>
  <c r="E99"/>
  <c r="E97"/>
  <c r="E94"/>
  <c r="E92"/>
  <c r="E89"/>
  <c r="E88" s="1"/>
  <c r="E85"/>
  <c r="E83"/>
  <c r="E81"/>
  <c r="E77"/>
  <c r="E75"/>
  <c r="E73"/>
  <c r="E69"/>
  <c r="E68" s="1"/>
  <c r="E67" s="1"/>
  <c r="E65"/>
  <c r="E64" s="1"/>
  <c r="E63" s="1"/>
  <c r="E60"/>
  <c r="E59" s="1"/>
  <c r="E58" s="1"/>
  <c r="E57" s="1"/>
  <c r="E55"/>
  <c r="E54" s="1"/>
  <c r="E52"/>
  <c r="E51" s="1"/>
  <c r="E47"/>
  <c r="E45"/>
  <c r="E42"/>
  <c r="E41" s="1"/>
  <c r="E39"/>
  <c r="E37"/>
  <c r="E34"/>
  <c r="E32"/>
  <c r="E29"/>
  <c r="E27"/>
  <c r="E24"/>
  <c r="E23" s="1"/>
  <c r="E19"/>
  <c r="E18" s="1"/>
  <c r="E16"/>
  <c r="E15" s="1"/>
  <c r="E11"/>
  <c r="E10" s="1"/>
  <c r="E8"/>
  <c r="E7" s="1"/>
  <c r="F310"/>
  <c r="F210"/>
  <c r="F185"/>
  <c r="E158" l="1"/>
  <c r="E252"/>
  <c r="E248" s="1"/>
  <c r="E243" s="1"/>
  <c r="E305"/>
  <c r="E180"/>
  <c r="E312"/>
  <c r="E336"/>
  <c r="E335" s="1"/>
  <c r="E317" s="1"/>
  <c r="E26"/>
  <c r="E31"/>
  <c r="E80"/>
  <c r="E112"/>
  <c r="E111" s="1"/>
  <c r="E110" s="1"/>
  <c r="E72"/>
  <c r="E96"/>
  <c r="E123"/>
  <c r="E122" s="1"/>
  <c r="E117" s="1"/>
  <c r="E190"/>
  <c r="E179" s="1"/>
  <c r="E178" s="1"/>
  <c r="E219"/>
  <c r="E346"/>
  <c r="E345" s="1"/>
  <c r="E344" s="1"/>
  <c r="E359"/>
  <c r="E6"/>
  <c r="E5" s="1"/>
  <c r="E22"/>
  <c r="E14"/>
  <c r="E13" s="1"/>
  <c r="E50"/>
  <c r="E49" s="1"/>
  <c r="E352"/>
  <c r="E351" s="1"/>
  <c r="E36"/>
  <c r="E148"/>
  <c r="E144" s="1"/>
  <c r="E139" s="1"/>
  <c r="E235"/>
  <c r="E234" s="1"/>
  <c r="E44"/>
  <c r="E91"/>
  <c r="E203"/>
  <c r="E267"/>
  <c r="E266" s="1"/>
  <c r="E282"/>
  <c r="E281" s="1"/>
  <c r="E291"/>
  <c r="E290" s="1"/>
  <c r="E370"/>
  <c r="E369" s="1"/>
  <c r="E104"/>
  <c r="E103"/>
  <c r="F85"/>
  <c r="F83"/>
  <c r="F81"/>
  <c r="F77"/>
  <c r="E196" l="1"/>
  <c r="E71"/>
  <c r="E62" s="1"/>
  <c r="E304"/>
  <c r="E299" s="1"/>
  <c r="E265"/>
  <c r="E343"/>
  <c r="E87"/>
  <c r="E109"/>
  <c r="E21"/>
  <c r="E195"/>
  <c r="E177" s="1"/>
  <c r="E298"/>
  <c r="F80"/>
  <c r="F47"/>
  <c r="F253"/>
  <c r="F170"/>
  <c r="F169" s="1"/>
  <c r="F168" s="1"/>
  <c r="F73"/>
  <c r="F75"/>
  <c r="E4" l="1"/>
  <c r="F72"/>
  <c r="F71" s="1"/>
  <c r="F320" l="1"/>
  <c r="F319" s="1"/>
  <c r="F318" s="1"/>
  <c r="F279"/>
  <c r="F278" s="1"/>
  <c r="F277" s="1"/>
  <c r="F142"/>
  <c r="F141" s="1"/>
  <c r="F140" s="1"/>
  <c r="F387" l="1"/>
  <c r="F386" s="1"/>
  <c r="F385" s="1"/>
  <c r="F384" s="1"/>
  <c r="F382"/>
  <c r="F381" s="1"/>
  <c r="F380" s="1"/>
  <c r="F379" s="1"/>
  <c r="F377"/>
  <c r="F376" s="1"/>
  <c r="F375" s="1"/>
  <c r="F373"/>
  <c r="F372" s="1"/>
  <c r="F371" s="1"/>
  <c r="F367"/>
  <c r="F366" s="1"/>
  <c r="F365" s="1"/>
  <c r="F364" s="1"/>
  <c r="F362"/>
  <c r="F360"/>
  <c r="F357"/>
  <c r="F356" s="1"/>
  <c r="F354"/>
  <c r="F353" s="1"/>
  <c r="F349"/>
  <c r="F347"/>
  <c r="F341"/>
  <c r="F339"/>
  <c r="F337"/>
  <c r="F333"/>
  <c r="F332" s="1"/>
  <c r="F331" s="1"/>
  <c r="F329"/>
  <c r="F328" s="1"/>
  <c r="F327" s="1"/>
  <c r="F326" s="1"/>
  <c r="F324"/>
  <c r="F323" s="1"/>
  <c r="F315"/>
  <c r="F313"/>
  <c r="F308"/>
  <c r="F306"/>
  <c r="F302"/>
  <c r="F301" s="1"/>
  <c r="F300" s="1"/>
  <c r="F296"/>
  <c r="F294"/>
  <c r="F292"/>
  <c r="F288"/>
  <c r="F287" s="1"/>
  <c r="F285"/>
  <c r="F283"/>
  <c r="F275"/>
  <c r="F274" s="1"/>
  <c r="F273" s="1"/>
  <c r="F272" s="1"/>
  <c r="F270"/>
  <c r="F268"/>
  <c r="F263"/>
  <c r="F262" s="1"/>
  <c r="F260"/>
  <c r="F259" s="1"/>
  <c r="F257"/>
  <c r="F250"/>
  <c r="F249" s="1"/>
  <c r="F246"/>
  <c r="F245" s="1"/>
  <c r="F244" s="1"/>
  <c r="F220"/>
  <c r="F241"/>
  <c r="F240" s="1"/>
  <c r="F238"/>
  <c r="F236"/>
  <c r="F232"/>
  <c r="F231" s="1"/>
  <c r="F230" s="1"/>
  <c r="F228"/>
  <c r="F227" s="1"/>
  <c r="F225"/>
  <c r="F224" s="1"/>
  <c r="F222"/>
  <c r="F217"/>
  <c r="F216" s="1"/>
  <c r="F214"/>
  <c r="F213" s="1"/>
  <c r="F208"/>
  <c r="F206"/>
  <c r="F204"/>
  <c r="F201"/>
  <c r="F200" s="1"/>
  <c r="F198"/>
  <c r="F197" s="1"/>
  <c r="F193"/>
  <c r="F191"/>
  <c r="F188"/>
  <c r="F187" s="1"/>
  <c r="F183"/>
  <c r="F181"/>
  <c r="F166"/>
  <c r="F161"/>
  <c r="F160" s="1"/>
  <c r="F159" s="1"/>
  <c r="F156"/>
  <c r="F155" s="1"/>
  <c r="F154" s="1"/>
  <c r="F153" s="1"/>
  <c r="F151"/>
  <c r="F149"/>
  <c r="F146"/>
  <c r="F145" s="1"/>
  <c r="F137"/>
  <c r="F136" s="1"/>
  <c r="F134"/>
  <c r="F133" s="1"/>
  <c r="F131"/>
  <c r="F130" s="1"/>
  <c r="F128"/>
  <c r="F126"/>
  <c r="F124"/>
  <c r="F120"/>
  <c r="F119" s="1"/>
  <c r="F118" s="1"/>
  <c r="F113"/>
  <c r="F115"/>
  <c r="F42"/>
  <c r="F41" s="1"/>
  <c r="F11"/>
  <c r="F10" s="1"/>
  <c r="F107"/>
  <c r="F106" s="1"/>
  <c r="F94"/>
  <c r="F92"/>
  <c r="F101"/>
  <c r="F99"/>
  <c r="F97"/>
  <c r="F89"/>
  <c r="F88" s="1"/>
  <c r="F69"/>
  <c r="F68" s="1"/>
  <c r="F67" s="1"/>
  <c r="F65"/>
  <c r="F64" s="1"/>
  <c r="F63" s="1"/>
  <c r="F60"/>
  <c r="F59" s="1"/>
  <c r="F58" s="1"/>
  <c r="F57" s="1"/>
  <c r="F55"/>
  <c r="F54" s="1"/>
  <c r="F52"/>
  <c r="F51" s="1"/>
  <c r="F37"/>
  <c r="F45"/>
  <c r="F39"/>
  <c r="F34"/>
  <c r="F32"/>
  <c r="F29"/>
  <c r="F27"/>
  <c r="F24"/>
  <c r="F23" s="1"/>
  <c r="F19"/>
  <c r="F18" s="1"/>
  <c r="F16"/>
  <c r="F15" s="1"/>
  <c r="F203" l="1"/>
  <c r="F196" s="1"/>
  <c r="F305"/>
  <c r="F180"/>
  <c r="F165"/>
  <c r="F164" s="1"/>
  <c r="F112"/>
  <c r="F91"/>
  <c r="F359"/>
  <c r="F352" s="1"/>
  <c r="F351" s="1"/>
  <c r="F44"/>
  <c r="F50"/>
  <c r="F49" s="1"/>
  <c r="F267"/>
  <c r="F266" s="1"/>
  <c r="F291"/>
  <c r="F290" s="1"/>
  <c r="F312"/>
  <c r="F14"/>
  <c r="F13" s="1"/>
  <c r="F105"/>
  <c r="F103" s="1"/>
  <c r="F36"/>
  <c r="F219"/>
  <c r="F252"/>
  <c r="F248" s="1"/>
  <c r="F243" s="1"/>
  <c r="F336"/>
  <c r="F335" s="1"/>
  <c r="F31"/>
  <c r="F96"/>
  <c r="F346"/>
  <c r="F345" s="1"/>
  <c r="F344" s="1"/>
  <c r="F26"/>
  <c r="F22" s="1"/>
  <c r="F123"/>
  <c r="F122" s="1"/>
  <c r="F148"/>
  <c r="F144" s="1"/>
  <c r="F139" s="1"/>
  <c r="F190"/>
  <c r="F282"/>
  <c r="F281" s="1"/>
  <c r="F370"/>
  <c r="F369" s="1"/>
  <c r="F322"/>
  <c r="F235"/>
  <c r="F234" s="1"/>
  <c r="F8"/>
  <c r="F7" s="1"/>
  <c r="F6" s="1"/>
  <c r="F304" l="1"/>
  <c r="F163"/>
  <c r="F158" s="1"/>
  <c r="F195"/>
  <c r="F5"/>
  <c r="F299"/>
  <c r="F117"/>
  <c r="F111"/>
  <c r="F110" s="1"/>
  <c r="F87"/>
  <c r="F62" s="1"/>
  <c r="F21"/>
  <c r="F104"/>
  <c r="F317"/>
  <c r="F343"/>
  <c r="F265"/>
  <c r="F179"/>
  <c r="F178" s="1"/>
  <c r="F4" l="1"/>
  <c r="F109"/>
  <c r="F298"/>
  <c r="F177"/>
</calcChain>
</file>

<file path=xl/sharedStrings.xml><?xml version="1.0" encoding="utf-8"?>
<sst xmlns="http://schemas.openxmlformats.org/spreadsheetml/2006/main" count="519" uniqueCount="277">
  <si>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</si>
  <si>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</si>
  <si>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</si>
  <si>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</si>
  <si>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</si>
  <si>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</si>
  <si>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</si>
  <si>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</si>
  <si>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</si>
  <si>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</si>
  <si>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</si>
  <si>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</si>
  <si>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</si>
  <si>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</si>
  <si>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</si>
  <si>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</si>
  <si>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</si>
  <si>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</si>
  <si>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</si>
  <si>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</si>
  <si>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</si>
  <si>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</si>
  <si>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</si>
  <si>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</si>
  <si>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</si>
  <si>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</si>
  <si>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</si>
  <si>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</si>
  <si>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</si>
  <si>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</si>
  <si>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</si>
  <si>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</si>
  <si>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</si>
  <si>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</si>
  <si>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</si>
  <si>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Расходы на реализацию общеобразовательных программ дошкольного образования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</si>
  <si>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</si>
  <si>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</si>
  <si>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</si>
  <si>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</si>
  <si>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</si>
  <si>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</si>
  <si>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</si>
  <si>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</si>
  <si>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</si>
  <si>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</si>
  <si>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</si>
  <si>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</si>
  <si>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</si>
  <si>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</si>
  <si>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</si>
  <si>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</si>
  <si>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</si>
  <si>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</si>
  <si>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</si>
  <si>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</si>
  <si>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</si>
  <si>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</si>
  <si>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</si>
  <si>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</si>
  <si>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</si>
  <si>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</si>
  <si>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</si>
  <si>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</si>
  <si>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</si>
  <si>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</si>
  <si>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</si>
  <si>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</si>
  <si>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</si>
  <si>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</si>
  <si>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</si>
  <si>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</si>
  <si>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</si>
  <si>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</si>
  <si>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</si>
  <si>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</si>
  <si>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</si>
  <si>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</si>
  <si>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</si>
  <si>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</si>
  <si>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</si>
  <si>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</si>
  <si>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</si>
  <si>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</si>
  <si>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</si>
  <si>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</si>
  <si>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</si>
  <si>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</si>
  <si>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</si>
  <si>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Непрограмные расходы</t>
  </si>
  <si>
    <t>99000
00000</t>
  </si>
  <si>
    <t>Межбюджетные трансферты</t>
  </si>
  <si>
    <t>Непрограммные расходы</t>
  </si>
  <si>
    <t>09000
60040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</si>
  <si>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</si>
  <si>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</si>
  <si>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</si>
  <si>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</si>
  <si>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Благоустройство</t>
  </si>
  <si>
    <t>Мероприятия в области благоустройства</t>
  </si>
  <si>
    <t>08100
20120</t>
  </si>
  <si>
    <t>Исполнение судебных актов</t>
  </si>
  <si>
    <t>16000
4499П</t>
  </si>
  <si>
    <t>12000
2099Д</t>
  </si>
  <si>
    <t>12000
2101Г</t>
  </si>
  <si>
    <t>12000
2101Р</t>
  </si>
  <si>
    <t>12000
2199Ш</t>
  </si>
  <si>
    <t>13000
2199Ш</t>
  </si>
  <si>
    <t>16000
2199Ш</t>
  </si>
  <si>
    <t>05000
3609Л</t>
  </si>
  <si>
    <t>08100
3609Л</t>
  </si>
  <si>
    <t>11000
3609Л</t>
  </si>
  <si>
    <t>12000
3609Л</t>
  </si>
  <si>
    <t>12000
4399Е</t>
  </si>
  <si>
    <t>99000
4399Е</t>
  </si>
  <si>
    <t>02000
4299Б</t>
  </si>
  <si>
    <t>04000
4099В</t>
  </si>
  <si>
    <t>04000
4299Б</t>
  </si>
  <si>
    <t>01000
4399К</t>
  </si>
  <si>
    <t>04000
4399К</t>
  </si>
  <si>
    <t>08100
0000К</t>
  </si>
  <si>
    <t>08100
4399К</t>
  </si>
  <si>
    <t>16000
4399К</t>
  </si>
  <si>
    <t>Наименование</t>
  </si>
  <si>
    <t>Общегосударственные вопросы</t>
  </si>
  <si>
    <t>61000
00000</t>
  </si>
  <si>
    <t>61000
20310</t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</si>
  <si>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</si>
  <si>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</si>
  <si>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</si>
  <si>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</si>
  <si>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t>63000
00000</t>
  </si>
  <si>
    <t>63000
20410</t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</si>
  <si>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</si>
  <si>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t>63000
20420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</si>
  <si>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
администраций</t>
  </si>
  <si>
    <t>Центральный аппарат
муниципальных органов Шарьинского района</t>
  </si>
  <si>
    <t>66000
00000</t>
  </si>
  <si>
    <r>
      <rPr>
        <sz val="12"/>
        <rFont val="Arial"/>
        <family val="2"/>
        <charset val="204"/>
      </rPr>
      <t>66000
20410</t>
    </r>
  </si>
  <si>
    <t>Расходы на выплаты персоналу государственных (муниципальных)
органов</t>
  </si>
  <si>
    <r>
      <rPr>
        <sz val="12"/>
        <rFont val="Arial"/>
        <family val="2"/>
        <charset val="204"/>
      </rPr>
      <t>66000
20420</t>
    </r>
  </si>
  <si>
    <t>Уплата налогов, сборов и иных
платежей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</si>
  <si>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</si>
  <si>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</si>
  <si>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</si>
  <si>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</si>
  <si>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</si>
  <si>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</si>
  <si>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</si>
  <si>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
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</si>
  <si>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</si>
  <si>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</si>
  <si>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</si>
  <si>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</si>
  <si>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</si>
  <si>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</si>
  <si>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</si>
  <si>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в
Шарьинском             муниципальном районе"</t>
  </si>
  <si>
    <r>
      <rPr>
        <sz val="12"/>
        <rFont val="Arial"/>
        <family val="2"/>
        <charset val="204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</si>
  <si>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
районе</t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</si>
  <si>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</si>
  <si>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Муниципальная                программа "Профилактика  правона-рушений  в Шарьинском             муниципальном
районе"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</si>
  <si>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</si>
  <si>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Муниципальная                программа "Организация      летнего      отдыха, оздоровления  и  занятости  детей  и
подростков  "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</si>
  <si>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</si>
  <si>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</si>
  <si>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</si>
  <si>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</si>
  <si>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</si>
  <si>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t>99000
92030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</si>
  <si>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</si>
  <si>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</si>
  <si>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</si>
  <si>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</si>
  <si>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</si>
  <si>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</si>
  <si>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по решению вопросов в сфере трудовых отношений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</si>
  <si>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</si>
  <si>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</si>
  <si>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</si>
  <si>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</si>
  <si>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</si>
  <si>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</si>
  <si>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</si>
  <si>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</si>
  <si>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Расходы        на        осуществление органами        местного        самоуп- равления  муниципальных районов, муниципальных          и     городских округов                   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
обращению     с     животными     без владельцев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</si>
  <si>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</si>
  <si>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</si>
  <si>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</si>
  <si>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t>Дорожное хозяйство (дорожные
фонды)</t>
  </si>
  <si>
    <r>
      <rPr>
        <sz val="12"/>
        <rFont val="Arial"/>
        <family val="2"/>
        <charset val="204"/>
      </rPr>
      <t>19000
00000</t>
    </r>
  </si>
  <si>
    <t>Ремонт и содержание
автомобильных дорог за счет акцизов</t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</si>
  <si>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</si>
  <si>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</si>
  <si>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</si>
  <si>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</si>
  <si>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</si>
  <si>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</si>
  <si>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</si>
  <si>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</si>
  <si>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</si>
  <si>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</si>
  <si>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</si>
  <si>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
коммунального хозяйства</t>
  </si>
  <si>
    <r>
      <rPr>
        <sz val="12"/>
        <rFont val="Arial"/>
        <family val="2"/>
        <charset val="204"/>
      </rPr>
      <t>99000
61050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</si>
  <si>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</si>
  <si>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</si>
  <si>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</si>
  <si>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t>Расходы на обеспечение деятельности (оказания услуг)
подведомственных дошкольных учреждений</t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</si>
  <si>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</si>
  <si>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</si>
  <si>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</si>
  <si>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</si>
  <si>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t>Социальное   обеспечение   и   иные выплаты населению</t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</si>
  <si>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</si>
  <si>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t>120002
199Р</t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</si>
  <si>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</si>
  <si>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Расходы на реализацию   основных общеобразователь-ных программ в муниципаль-ных общеобразовательных
организациях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</si>
  <si>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</si>
  <si>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</si>
  <si>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</si>
  <si>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организациях Костромской области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</si>
  <si>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</si>
  <si>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</si>
  <si>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Муниципальная                программа
«Организация     летнего     отдыха,
оздоровления  и  занятости  детей  и подростков »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</si>
  <si>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</si>
  <si>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</si>
  <si>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</si>
  <si>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</si>
  <si>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</si>
  <si>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</si>
  <si>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Расходы          на          обеспечение функционирования                модели персонифицированного
финансиро-вания  дополнительного образования детей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</si>
  <si>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</si>
  <si>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</si>
  <si>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</si>
  <si>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</si>
  <si>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</si>
  <si>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t>Премии и гранты</t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</si>
  <si>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</si>
  <si>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</si>
  <si>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</si>
  <si>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</si>
  <si>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</si>
  <si>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</si>
  <si>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</si>
  <si>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</si>
  <si>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</si>
  <si>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</si>
  <si>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</si>
  <si>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</si>
  <si>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</si>
  <si>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</si>
  <si>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</si>
  <si>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</si>
  <si>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</si>
  <si>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</si>
  <si>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</si>
  <si>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</si>
  <si>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</si>
  <si>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</si>
  <si>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</si>
  <si>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</si>
  <si>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</si>
  <si>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</si>
  <si>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</si>
  <si>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</si>
  <si>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 xml:space="preserve">                                                                                                                                                                                                рублей</t>
  </si>
  <si>
    <t>Сумма на 2024 год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</si>
  <si>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</si>
  <si>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</si>
  <si>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</si>
  <si>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</si>
  <si>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</si>
  <si>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0600</t>
  </si>
  <si>
    <t>0605</t>
  </si>
  <si>
    <t>99000
6105С</t>
  </si>
  <si>
    <r>
      <t xml:space="preserve">                                                                                                                                                                                 Приложение №9
                                                                                      к решению Собрания депутатов  Шарьинского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от " 30"ноября   2022 г.№82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РАЙОННОГО БЮДЖЕТА НА 2024 и 2025 ГОДА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</si>
</sst>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0" fontId="3" fillId="0" borderId="0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justify" shrinkToFit="1"/>
    </xf>
    <xf numFmtId="2" fontId="3" fillId="0" borderId="1" xfId="0" applyNumberFormat="1" applyFont="1" applyFill="1" applyBorder="1" applyAlignment="1">
      <alignment horizontal="justify" vertical="distributed"/>
    </xf>
    <xf numFmtId="164" fontId="1" fillId="0" borderId="1" xfId="0" applyNumberFormat="1" applyFont="1" applyFill="1" applyBorder="1" applyAlignment="1">
      <alignment horizontal="justify" shrinkToFit="1"/>
    </xf>
    <xf numFmtId="164" fontId="1" fillId="0" borderId="1" xfId="0" applyNumberFormat="1" applyFont="1" applyFill="1" applyBorder="1" applyAlignment="1">
      <alignment horizontal="justify" vertical="top" shrinkToFit="1"/>
    </xf>
    <xf numFmtId="0" fontId="3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justify" shrinkToFit="1"/>
    </xf>
    <xf numFmtId="164" fontId="2" fillId="0" borderId="1" xfId="0" applyNumberFormat="1" applyFont="1" applyFill="1" applyBorder="1" applyAlignment="1">
      <alignment horizontal="justify" vertical="top" shrinkToFit="1"/>
    </xf>
    <xf numFmtId="0" fontId="1" fillId="2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center" shrinkToFit="1"/>
    </xf>
    <xf numFmtId="0" fontId="1" fillId="2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center" shrinkToFit="1"/>
    </xf>
    <xf numFmtId="1" fontId="2" fillId="0" borderId="1" xfId="0" applyNumberFormat="1" applyFont="1" applyFill="1" applyBorder="1" applyAlignment="1">
      <alignment horizontal="justify" shrinkToFit="1"/>
    </xf>
    <xf numFmtId="2" fontId="3" fillId="0" borderId="0" xfId="0" applyNumberFormat="1" applyFont="1" applyFill="1" applyBorder="1" applyAlignment="1">
      <alignment horizontal="justify" vertical="justify" wrapText="1"/>
    </xf>
    <xf numFmtId="0" fontId="3" fillId="0" borderId="1" xfId="0" applyNumberFormat="1" applyFont="1" applyFill="1" applyBorder="1" applyAlignment="1">
      <alignment horizontal="justify" vertical="distributed"/>
    </xf>
    <xf numFmtId="49" fontId="1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/>
    </xf>
    <xf numFmtId="4" fontId="1" fillId="0" borderId="0" xfId="0" applyNumberFormat="1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justify" vertical="distributed" wrapText="1"/>
    </xf>
    <xf numFmtId="49" fontId="1" fillId="0" borderId="7" xfId="0" applyNumberFormat="1" applyFont="1" applyFill="1" applyBorder="1" applyAlignment="1">
      <alignment horizontal="justify" vertical="distributed" wrapText="1"/>
    </xf>
    <xf numFmtId="49" fontId="1" fillId="0" borderId="6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9"/>
  <sheetViews>
    <sheetView tabSelected="1" view="pageBreakPreview" zoomScaleSheetLayoutView="100" workbookViewId="0">
      <selection sqref="A1:H1"/>
    </sheetView>
  </sheetViews>
  <sheetFormatPr defaultRowHeight="12.75"/>
  <cols>
    <col min="1" max="1" width="55.83203125" style="41" customWidth="1"/>
    <col min="2" max="2" width="15.6640625" style="10" customWidth="1"/>
    <col min="3" max="3" width="18" style="10" customWidth="1"/>
    <col min="4" max="4" width="13.6640625" style="10" customWidth="1"/>
    <col min="5" max="5" width="19.6640625" style="10" customWidth="1"/>
    <col min="6" max="6" width="22.83203125" style="10" customWidth="1"/>
    <col min="7" max="7" width="19.83203125" style="10" hidden="1" customWidth="1"/>
    <col min="8" max="8" width="8" style="10" hidden="1" customWidth="1"/>
    <col min="9" max="16384" width="9.33203125" style="10"/>
  </cols>
  <sheetData>
    <row r="1" spans="1:8" ht="119.25" customHeight="1">
      <c r="A1" s="53" t="s">
        <v>276</v>
      </c>
      <c r="B1" s="54"/>
      <c r="C1" s="54"/>
      <c r="D1" s="54"/>
      <c r="E1" s="54"/>
      <c r="F1" s="54"/>
      <c r="G1" s="54"/>
      <c r="H1" s="54"/>
    </row>
    <row r="2" spans="1:8" ht="28.5" customHeight="1">
      <c r="A2" s="53" t="s">
        <v>266</v>
      </c>
      <c r="B2" s="53"/>
      <c r="C2" s="53"/>
      <c r="D2" s="53"/>
      <c r="E2" s="53"/>
      <c r="F2" s="53"/>
      <c r="G2" s="53"/>
      <c r="H2" s="53"/>
    </row>
    <row r="3" spans="1:8" ht="49.5" customHeight="1">
      <c r="A3" s="1" t="s">
        <v>123</v>
      </c>
      <c r="B3" s="11" t="s">
        <v>0</v>
      </c>
      <c r="C3" s="11" t="s">
        <v>1</v>
      </c>
      <c r="D3" s="11" t="s">
        <v>2</v>
      </c>
      <c r="E3" s="11" t="s">
        <v>267</v>
      </c>
      <c r="F3" s="11" t="s">
        <v>268</v>
      </c>
      <c r="G3" s="43"/>
      <c r="H3" s="12"/>
    </row>
    <row r="4" spans="1:8" ht="20.25" customHeight="1">
      <c r="A4" s="2" t="s">
        <v>124</v>
      </c>
      <c r="B4" s="13">
        <v>100</v>
      </c>
      <c r="C4" s="14"/>
      <c r="D4" s="15"/>
      <c r="E4" s="16">
        <f>SUM(E5,E13,E21,E57,E49,E62)</f>
        <v>55255309</v>
      </c>
      <c r="F4" s="16">
        <f>SUM(F5,F13,F21,F57,F49,F62)</f>
        <v>55255309</v>
      </c>
      <c r="G4" s="44"/>
      <c r="H4" s="17"/>
    </row>
    <row r="5" spans="1:8" ht="45">
      <c r="A5" s="3" t="s">
        <v>3</v>
      </c>
      <c r="B5" s="18">
        <v>102</v>
      </c>
      <c r="C5" s="19"/>
      <c r="D5" s="15"/>
      <c r="E5" s="20">
        <f>SUM(E6)</f>
        <v>2018409</v>
      </c>
      <c r="F5" s="20">
        <f>SUM(F6)</f>
        <v>2018409</v>
      </c>
      <c r="G5" s="45"/>
      <c r="H5" s="12"/>
    </row>
    <row r="6" spans="1:8" ht="30">
      <c r="A6" s="3" t="s">
        <v>8</v>
      </c>
      <c r="B6" s="21"/>
      <c r="C6" s="22" t="s">
        <v>125</v>
      </c>
      <c r="D6" s="15"/>
      <c r="E6" s="20">
        <f>SUM(E7,E10)</f>
        <v>2018409</v>
      </c>
      <c r="F6" s="20">
        <f>SUM(F7,F10)</f>
        <v>2018409</v>
      </c>
      <c r="G6" s="45"/>
      <c r="H6" s="17"/>
    </row>
    <row r="7" spans="1:8" ht="45">
      <c r="A7" s="5" t="s">
        <v>9</v>
      </c>
      <c r="B7" s="19"/>
      <c r="C7" s="23" t="s">
        <v>126</v>
      </c>
      <c r="D7" s="15"/>
      <c r="E7" s="20">
        <f>SUM(E8)</f>
        <v>1918000</v>
      </c>
      <c r="F7" s="20">
        <f>SUM(F8)</f>
        <v>1918000</v>
      </c>
      <c r="G7" s="45"/>
      <c r="H7" s="12"/>
    </row>
    <row r="8" spans="1:8" ht="105">
      <c r="A8" s="5" t="s">
        <v>10</v>
      </c>
      <c r="B8" s="19"/>
      <c r="C8" s="19"/>
      <c r="D8" s="24">
        <v>100</v>
      </c>
      <c r="E8" s="20">
        <f>SUM(E9)</f>
        <v>1918000</v>
      </c>
      <c r="F8" s="20">
        <f>SUM(F9)</f>
        <v>1918000</v>
      </c>
      <c r="G8" s="45"/>
      <c r="H8" s="12"/>
    </row>
    <row r="9" spans="1:8" ht="45">
      <c r="A9" s="25" t="s">
        <v>127</v>
      </c>
      <c r="B9" s="21"/>
      <c r="C9" s="21"/>
      <c r="D9" s="24">
        <v>120</v>
      </c>
      <c r="E9" s="20">
        <v>1918000</v>
      </c>
      <c r="F9" s="20">
        <v>1918000</v>
      </c>
      <c r="G9" s="45"/>
      <c r="H9" s="17"/>
    </row>
    <row r="10" spans="1:8" ht="30">
      <c r="A10" s="3" t="s">
        <v>128</v>
      </c>
      <c r="B10" s="21"/>
      <c r="C10" s="23" t="s">
        <v>129</v>
      </c>
      <c r="D10" s="15"/>
      <c r="E10" s="20">
        <f>SUM(E11)</f>
        <v>100409</v>
      </c>
      <c r="F10" s="20">
        <f>SUM(F11)</f>
        <v>100409</v>
      </c>
      <c r="G10" s="45"/>
      <c r="H10" s="17"/>
    </row>
    <row r="11" spans="1:8" ht="90">
      <c r="A11" s="5" t="s">
        <v>14</v>
      </c>
      <c r="B11" s="19"/>
      <c r="C11" s="19"/>
      <c r="D11" s="24">
        <v>100</v>
      </c>
      <c r="E11" s="20">
        <f>SUM(E12)</f>
        <v>100409</v>
      </c>
      <c r="F11" s="20">
        <f>SUM(F12)</f>
        <v>100409</v>
      </c>
      <c r="G11" s="45"/>
    </row>
    <row r="12" spans="1:8" ht="45">
      <c r="A12" s="25" t="s">
        <v>130</v>
      </c>
      <c r="B12" s="21"/>
      <c r="C12" s="21"/>
      <c r="D12" s="24">
        <v>120</v>
      </c>
      <c r="E12" s="20">
        <v>100409</v>
      </c>
      <c r="F12" s="20">
        <v>100409</v>
      </c>
      <c r="G12" s="45"/>
    </row>
    <row r="13" spans="1:8" ht="75">
      <c r="A13" s="3" t="s">
        <v>11</v>
      </c>
      <c r="B13" s="26">
        <v>103</v>
      </c>
      <c r="C13" s="19"/>
      <c r="D13" s="15"/>
      <c r="E13" s="20">
        <f>SUM(E14)</f>
        <v>390000</v>
      </c>
      <c r="F13" s="20">
        <f>SUM(F14)</f>
        <v>390000</v>
      </c>
      <c r="G13" s="45"/>
    </row>
    <row r="14" spans="1:8" ht="30">
      <c r="A14" s="3" t="s">
        <v>12</v>
      </c>
      <c r="B14" s="21"/>
      <c r="C14" s="22" t="s">
        <v>131</v>
      </c>
      <c r="D14" s="15"/>
      <c r="E14" s="20">
        <f>SUM(E15,E18)</f>
        <v>390000</v>
      </c>
      <c r="F14" s="20">
        <f>SUM(F15,F18)</f>
        <v>390000</v>
      </c>
      <c r="G14" s="45"/>
    </row>
    <row r="15" spans="1:8" ht="45">
      <c r="A15" s="3" t="s">
        <v>9</v>
      </c>
      <c r="B15" s="19"/>
      <c r="C15" s="23" t="s">
        <v>132</v>
      </c>
      <c r="D15" s="15"/>
      <c r="E15" s="20">
        <f>SUM(E16)</f>
        <v>370000</v>
      </c>
      <c r="F15" s="20">
        <f>SUM(F16)</f>
        <v>370000</v>
      </c>
      <c r="G15" s="45"/>
    </row>
    <row r="16" spans="1:8" ht="90">
      <c r="A16" s="5" t="s">
        <v>13</v>
      </c>
      <c r="B16" s="19"/>
      <c r="C16" s="19"/>
      <c r="D16" s="24">
        <v>100</v>
      </c>
      <c r="E16" s="20">
        <f>SUM(E17)</f>
        <v>370000</v>
      </c>
      <c r="F16" s="20">
        <f>SUM(F17)</f>
        <v>370000</v>
      </c>
      <c r="G16" s="45"/>
    </row>
    <row r="17" spans="1:7" ht="30.75" customHeight="1">
      <c r="A17" s="25" t="s">
        <v>127</v>
      </c>
      <c r="B17" s="21"/>
      <c r="C17" s="21"/>
      <c r="D17" s="24">
        <v>120</v>
      </c>
      <c r="E17" s="20">
        <v>370000</v>
      </c>
      <c r="F17" s="20">
        <v>370000</v>
      </c>
      <c r="G17" s="45"/>
    </row>
    <row r="18" spans="1:7" ht="30">
      <c r="A18" s="25" t="s">
        <v>133</v>
      </c>
      <c r="B18" s="21"/>
      <c r="C18" s="22" t="s">
        <v>134</v>
      </c>
      <c r="D18" s="15"/>
      <c r="E18" s="20">
        <f>SUM(E19)</f>
        <v>20000</v>
      </c>
      <c r="F18" s="20">
        <f>SUM(F19)</f>
        <v>20000</v>
      </c>
      <c r="G18" s="45"/>
    </row>
    <row r="19" spans="1:7" ht="45">
      <c r="A19" s="5" t="s">
        <v>88</v>
      </c>
      <c r="B19" s="21"/>
      <c r="C19" s="21"/>
      <c r="D19" s="24">
        <v>200</v>
      </c>
      <c r="E19" s="20">
        <f>SUM(E20)</f>
        <v>20000</v>
      </c>
      <c r="F19" s="20">
        <f>SUM(F20)</f>
        <v>20000</v>
      </c>
      <c r="G19" s="45"/>
    </row>
    <row r="20" spans="1:7" ht="45">
      <c r="A20" s="5" t="s">
        <v>15</v>
      </c>
      <c r="B20" s="19"/>
      <c r="C20" s="19"/>
      <c r="D20" s="24">
        <v>240</v>
      </c>
      <c r="E20" s="20">
        <v>20000</v>
      </c>
      <c r="F20" s="20">
        <v>20000</v>
      </c>
      <c r="G20" s="45"/>
    </row>
    <row r="21" spans="1:7" ht="90">
      <c r="A21" s="5" t="s">
        <v>135</v>
      </c>
      <c r="B21" s="26">
        <v>104</v>
      </c>
      <c r="C21" s="19"/>
      <c r="D21" s="15"/>
      <c r="E21" s="20">
        <f>SUM(E22,E31,E36,E41,E44)</f>
        <v>15406100</v>
      </c>
      <c r="F21" s="20">
        <f>SUM(F22,F31,F36,F41,F44)</f>
        <v>15406100</v>
      </c>
      <c r="G21" s="45"/>
    </row>
    <row r="22" spans="1:7" ht="45">
      <c r="A22" s="5" t="s">
        <v>136</v>
      </c>
      <c r="B22" s="21"/>
      <c r="C22" s="23" t="s">
        <v>137</v>
      </c>
      <c r="D22" s="15"/>
      <c r="E22" s="20">
        <f>SUM(E23,E26)</f>
        <v>13456500</v>
      </c>
      <c r="F22" s="20">
        <f>SUM(F23,F26)</f>
        <v>13456500</v>
      </c>
      <c r="G22" s="45"/>
    </row>
    <row r="23" spans="1:7" ht="45">
      <c r="A23" s="5" t="s">
        <v>16</v>
      </c>
      <c r="B23" s="21"/>
      <c r="C23" s="21" t="s">
        <v>138</v>
      </c>
      <c r="D23" s="15"/>
      <c r="E23" s="20">
        <f>SUM(E24)</f>
        <v>13366500</v>
      </c>
      <c r="F23" s="20">
        <f>SUM(F24)</f>
        <v>13366500</v>
      </c>
      <c r="G23" s="45"/>
    </row>
    <row r="24" spans="1:7" ht="90">
      <c r="A24" s="5" t="s">
        <v>13</v>
      </c>
      <c r="B24" s="19"/>
      <c r="C24" s="19"/>
      <c r="D24" s="24">
        <v>100</v>
      </c>
      <c r="E24" s="20">
        <f>SUM(E25)</f>
        <v>13366500</v>
      </c>
      <c r="F24" s="20">
        <f>SUM(F25)</f>
        <v>13366500</v>
      </c>
      <c r="G24" s="45"/>
    </row>
    <row r="25" spans="1:7" ht="45">
      <c r="A25" s="5" t="s">
        <v>139</v>
      </c>
      <c r="B25" s="21"/>
      <c r="C25" s="21"/>
      <c r="D25" s="24">
        <v>120</v>
      </c>
      <c r="E25" s="20">
        <v>13366500</v>
      </c>
      <c r="F25" s="20">
        <v>13366500</v>
      </c>
      <c r="G25" s="45"/>
    </row>
    <row r="26" spans="1:7" ht="30">
      <c r="A26" s="25" t="s">
        <v>133</v>
      </c>
      <c r="B26" s="21"/>
      <c r="C26" s="19" t="s">
        <v>140</v>
      </c>
      <c r="D26" s="15"/>
      <c r="E26" s="20">
        <f>SUM(E27,E29)</f>
        <v>90000</v>
      </c>
      <c r="F26" s="20">
        <f>SUM(F27,F29)</f>
        <v>90000</v>
      </c>
      <c r="G26" s="45"/>
    </row>
    <row r="27" spans="1:7" ht="105">
      <c r="A27" s="5" t="s">
        <v>22</v>
      </c>
      <c r="B27" s="19"/>
      <c r="C27" s="19"/>
      <c r="D27" s="24">
        <v>100</v>
      </c>
      <c r="E27" s="20">
        <f>SUM(E28)</f>
        <v>70000</v>
      </c>
      <c r="F27" s="20">
        <f>SUM(F28)</f>
        <v>70000</v>
      </c>
      <c r="G27" s="45"/>
    </row>
    <row r="28" spans="1:7" ht="29.25" customHeight="1">
      <c r="A28" s="25" t="s">
        <v>127</v>
      </c>
      <c r="B28" s="21"/>
      <c r="C28" s="21"/>
      <c r="D28" s="24">
        <v>120</v>
      </c>
      <c r="E28" s="20">
        <v>70000</v>
      </c>
      <c r="F28" s="20">
        <v>70000</v>
      </c>
      <c r="G28" s="45"/>
    </row>
    <row r="29" spans="1:7" ht="15">
      <c r="A29" s="3" t="s">
        <v>96</v>
      </c>
      <c r="B29" s="15"/>
      <c r="C29" s="15"/>
      <c r="D29" s="24">
        <v>800</v>
      </c>
      <c r="E29" s="20">
        <f>SUM(E30)</f>
        <v>20000</v>
      </c>
      <c r="F29" s="20">
        <f>SUM(F30)</f>
        <v>20000</v>
      </c>
      <c r="G29" s="45"/>
    </row>
    <row r="30" spans="1:7" ht="30">
      <c r="A30" s="5" t="s">
        <v>141</v>
      </c>
      <c r="B30" s="21"/>
      <c r="C30" s="21"/>
      <c r="D30" s="24">
        <v>850</v>
      </c>
      <c r="E30" s="20">
        <v>20000</v>
      </c>
      <c r="F30" s="20">
        <v>20000</v>
      </c>
      <c r="G30" s="45"/>
    </row>
    <row r="31" spans="1:7" ht="75">
      <c r="A31" s="5" t="s">
        <v>18</v>
      </c>
      <c r="B31" s="19"/>
      <c r="C31" s="21" t="s">
        <v>142</v>
      </c>
      <c r="D31" s="15"/>
      <c r="E31" s="20">
        <f>SUM(E32,E34)</f>
        <v>847800</v>
      </c>
      <c r="F31" s="20">
        <f>SUM(F32,F34)</f>
        <v>847800</v>
      </c>
      <c r="G31" s="45"/>
    </row>
    <row r="32" spans="1:7" ht="105">
      <c r="A32" s="5" t="s">
        <v>17</v>
      </c>
      <c r="B32" s="19"/>
      <c r="C32" s="19"/>
      <c r="D32" s="24">
        <v>100</v>
      </c>
      <c r="E32" s="20">
        <f>SUM(E33)</f>
        <v>772000</v>
      </c>
      <c r="F32" s="20">
        <f>SUM(F33)</f>
        <v>772000</v>
      </c>
      <c r="G32" s="45"/>
    </row>
    <row r="33" spans="1:7" ht="45">
      <c r="A33" s="5" t="s">
        <v>139</v>
      </c>
      <c r="B33" s="21"/>
      <c r="C33" s="21"/>
      <c r="D33" s="24">
        <v>120</v>
      </c>
      <c r="E33" s="20">
        <v>772000</v>
      </c>
      <c r="F33" s="20">
        <v>772000</v>
      </c>
      <c r="G33" s="45"/>
    </row>
    <row r="34" spans="1:7" ht="45">
      <c r="A34" s="5" t="s">
        <v>88</v>
      </c>
      <c r="B34" s="21"/>
      <c r="C34" s="21"/>
      <c r="D34" s="24">
        <v>200</v>
      </c>
      <c r="E34" s="20">
        <f>SUM(E35)</f>
        <v>75800</v>
      </c>
      <c r="F34" s="20">
        <f>SUM(F35)</f>
        <v>75800</v>
      </c>
      <c r="G34" s="45"/>
    </row>
    <row r="35" spans="1:7" ht="45">
      <c r="A35" s="5" t="s">
        <v>15</v>
      </c>
      <c r="B35" s="19"/>
      <c r="C35" s="19"/>
      <c r="D35" s="24">
        <v>240</v>
      </c>
      <c r="E35" s="20">
        <v>75800</v>
      </c>
      <c r="F35" s="20">
        <v>75800</v>
      </c>
      <c r="G35" s="45"/>
    </row>
    <row r="36" spans="1:7" ht="120">
      <c r="A36" s="5" t="s">
        <v>19</v>
      </c>
      <c r="B36" s="19"/>
      <c r="C36" s="15" t="s">
        <v>143</v>
      </c>
      <c r="D36" s="15"/>
      <c r="E36" s="20">
        <f>SUM(E37,E39)</f>
        <v>411300</v>
      </c>
      <c r="F36" s="20">
        <f>SUM(F37,F39)</f>
        <v>411300</v>
      </c>
      <c r="G36" s="45"/>
    </row>
    <row r="37" spans="1:7" ht="105">
      <c r="A37" s="5" t="s">
        <v>17</v>
      </c>
      <c r="B37" s="19"/>
      <c r="C37" s="19"/>
      <c r="D37" s="24">
        <v>100</v>
      </c>
      <c r="E37" s="20">
        <f>SUM(E38)</f>
        <v>367000</v>
      </c>
      <c r="F37" s="20">
        <f>SUM(F38)</f>
        <v>367000</v>
      </c>
      <c r="G37" s="45"/>
    </row>
    <row r="38" spans="1:7" ht="45">
      <c r="A38" s="5" t="s">
        <v>139</v>
      </c>
      <c r="B38" s="21"/>
      <c r="C38" s="21"/>
      <c r="D38" s="24">
        <v>120</v>
      </c>
      <c r="E38" s="20">
        <v>367000</v>
      </c>
      <c r="F38" s="20">
        <v>367000</v>
      </c>
      <c r="G38" s="45"/>
    </row>
    <row r="39" spans="1:7" ht="45">
      <c r="A39" s="5" t="s">
        <v>144</v>
      </c>
      <c r="B39" s="21"/>
      <c r="C39" s="21"/>
      <c r="D39" s="24">
        <v>200</v>
      </c>
      <c r="E39" s="20">
        <f>SUM(E40)</f>
        <v>44300</v>
      </c>
      <c r="F39" s="20">
        <f>SUM(F40)</f>
        <v>44300</v>
      </c>
      <c r="G39" s="45"/>
    </row>
    <row r="40" spans="1:7" ht="45">
      <c r="A40" s="5" t="s">
        <v>15</v>
      </c>
      <c r="B40" s="19"/>
      <c r="C40" s="19"/>
      <c r="D40" s="24">
        <v>240</v>
      </c>
      <c r="E40" s="20">
        <v>44300</v>
      </c>
      <c r="F40" s="20">
        <v>44300</v>
      </c>
      <c r="G40" s="45"/>
    </row>
    <row r="41" spans="1:7" ht="90">
      <c r="A41" s="3" t="s">
        <v>20</v>
      </c>
      <c r="B41" s="19"/>
      <c r="C41" s="15" t="s">
        <v>145</v>
      </c>
      <c r="D41" s="15"/>
      <c r="E41" s="20">
        <f>SUM(E42)</f>
        <v>32300</v>
      </c>
      <c r="F41" s="20">
        <f>SUM(F42)</f>
        <v>32300</v>
      </c>
      <c r="G41" s="45"/>
    </row>
    <row r="42" spans="1:7" ht="105">
      <c r="A42" s="5" t="s">
        <v>17</v>
      </c>
      <c r="B42" s="19"/>
      <c r="C42" s="19"/>
      <c r="D42" s="24">
        <v>100</v>
      </c>
      <c r="E42" s="20">
        <f>SUM(E43)</f>
        <v>32300</v>
      </c>
      <c r="F42" s="20">
        <f>SUM(F43)</f>
        <v>32300</v>
      </c>
      <c r="G42" s="45"/>
    </row>
    <row r="43" spans="1:7" ht="30">
      <c r="A43" s="5" t="s">
        <v>146</v>
      </c>
      <c r="B43" s="21"/>
      <c r="C43" s="21"/>
      <c r="D43" s="24">
        <v>120</v>
      </c>
      <c r="E43" s="20">
        <v>32300</v>
      </c>
      <c r="F43" s="20">
        <v>32300</v>
      </c>
      <c r="G43" s="45"/>
    </row>
    <row r="44" spans="1:7" ht="105">
      <c r="A44" s="5" t="s">
        <v>21</v>
      </c>
      <c r="B44" s="19"/>
      <c r="C44" s="15" t="s">
        <v>147</v>
      </c>
      <c r="D44" s="15"/>
      <c r="E44" s="20">
        <f>SUM(E45,E47)</f>
        <v>658200</v>
      </c>
      <c r="F44" s="20">
        <f>SUM(F45,F47)</f>
        <v>658200</v>
      </c>
      <c r="G44" s="45"/>
    </row>
    <row r="45" spans="1:7" ht="105">
      <c r="A45" s="5" t="s">
        <v>22</v>
      </c>
      <c r="B45" s="19"/>
      <c r="C45" s="19"/>
      <c r="D45" s="24">
        <v>100</v>
      </c>
      <c r="E45" s="20">
        <f>SUM(E46)</f>
        <v>547000</v>
      </c>
      <c r="F45" s="20">
        <f>SUM(F46)</f>
        <v>547000</v>
      </c>
      <c r="G45" s="45"/>
    </row>
    <row r="46" spans="1:7" ht="30">
      <c r="A46" s="5" t="s">
        <v>146</v>
      </c>
      <c r="B46" s="21"/>
      <c r="C46" s="21"/>
      <c r="D46" s="24">
        <v>120</v>
      </c>
      <c r="E46" s="20">
        <v>547000</v>
      </c>
      <c r="F46" s="20">
        <v>547000</v>
      </c>
      <c r="G46" s="45"/>
    </row>
    <row r="47" spans="1:7" ht="45">
      <c r="A47" s="5" t="s">
        <v>88</v>
      </c>
      <c r="B47" s="21"/>
      <c r="C47" s="21"/>
      <c r="D47" s="24">
        <v>200</v>
      </c>
      <c r="E47" s="20">
        <f>SUM(E48)</f>
        <v>111200</v>
      </c>
      <c r="F47" s="20">
        <f>SUM(F48)</f>
        <v>111200</v>
      </c>
      <c r="G47" s="45"/>
    </row>
    <row r="48" spans="1:7" ht="45">
      <c r="A48" s="5" t="s">
        <v>15</v>
      </c>
      <c r="B48" s="19"/>
      <c r="C48" s="19"/>
      <c r="D48" s="24">
        <v>240</v>
      </c>
      <c r="E48" s="20">
        <v>111200</v>
      </c>
      <c r="F48" s="20">
        <v>111200</v>
      </c>
      <c r="G48" s="45"/>
    </row>
    <row r="49" spans="1:7" ht="60">
      <c r="A49" s="5" t="s">
        <v>23</v>
      </c>
      <c r="B49" s="26">
        <v>106</v>
      </c>
      <c r="C49" s="19"/>
      <c r="D49" s="15"/>
      <c r="E49" s="20">
        <f>SUM(E50)</f>
        <v>4282500</v>
      </c>
      <c r="F49" s="20">
        <f>SUM(F50)</f>
        <v>4282500</v>
      </c>
      <c r="G49" s="45"/>
    </row>
    <row r="50" spans="1:7" ht="30">
      <c r="A50" s="3" t="s">
        <v>24</v>
      </c>
      <c r="B50" s="21"/>
      <c r="C50" s="19" t="s">
        <v>148</v>
      </c>
      <c r="D50" s="15"/>
      <c r="E50" s="20">
        <f>SUM(E51,E54)</f>
        <v>4282500</v>
      </c>
      <c r="F50" s="20">
        <f>SUM(F51,F54)</f>
        <v>4282500</v>
      </c>
      <c r="G50" s="45"/>
    </row>
    <row r="51" spans="1:7" ht="30">
      <c r="A51" s="5" t="s">
        <v>146</v>
      </c>
      <c r="B51" s="21"/>
      <c r="C51" s="19" t="s">
        <v>138</v>
      </c>
      <c r="D51" s="15"/>
      <c r="E51" s="20">
        <f>SUM(E52)</f>
        <v>3752500</v>
      </c>
      <c r="F51" s="20">
        <f>SUM(F52)</f>
        <v>3752500</v>
      </c>
      <c r="G51" s="45"/>
    </row>
    <row r="52" spans="1:7" ht="105">
      <c r="A52" s="5" t="s">
        <v>149</v>
      </c>
      <c r="B52" s="19"/>
      <c r="C52" s="19"/>
      <c r="D52" s="24">
        <v>100</v>
      </c>
      <c r="E52" s="20">
        <f>SUM(E53)</f>
        <v>3752500</v>
      </c>
      <c r="F52" s="20">
        <f>SUM(F53)</f>
        <v>3752500</v>
      </c>
      <c r="G52" s="45"/>
    </row>
    <row r="53" spans="1:7" ht="34.5" customHeight="1">
      <c r="A53" s="3" t="s">
        <v>150</v>
      </c>
      <c r="B53" s="21"/>
      <c r="C53" s="21"/>
      <c r="D53" s="24">
        <v>120</v>
      </c>
      <c r="E53" s="20">
        <v>3752500</v>
      </c>
      <c r="F53" s="20">
        <v>3752500</v>
      </c>
      <c r="G53" s="45"/>
    </row>
    <row r="54" spans="1:7" ht="30">
      <c r="A54" s="3" t="s">
        <v>128</v>
      </c>
      <c r="B54" s="21"/>
      <c r="C54" s="19" t="s">
        <v>140</v>
      </c>
      <c r="D54" s="15"/>
      <c r="E54" s="20">
        <f>SUM(E55)</f>
        <v>530000</v>
      </c>
      <c r="F54" s="20">
        <f>SUM(F55)</f>
        <v>530000</v>
      </c>
      <c r="G54" s="45"/>
    </row>
    <row r="55" spans="1:7" ht="45">
      <c r="A55" s="5" t="s">
        <v>88</v>
      </c>
      <c r="B55" s="21"/>
      <c r="C55" s="21"/>
      <c r="D55" s="24">
        <v>200</v>
      </c>
      <c r="E55" s="20">
        <f>SUM(E56)</f>
        <v>530000</v>
      </c>
      <c r="F55" s="20">
        <f>SUM(F56)</f>
        <v>530000</v>
      </c>
      <c r="G55" s="45"/>
    </row>
    <row r="56" spans="1:7" ht="45">
      <c r="A56" s="5" t="s">
        <v>15</v>
      </c>
      <c r="B56" s="19"/>
      <c r="C56" s="19"/>
      <c r="D56" s="24">
        <v>240</v>
      </c>
      <c r="E56" s="20">
        <v>530000</v>
      </c>
      <c r="F56" s="20">
        <v>530000</v>
      </c>
      <c r="G56" s="45"/>
    </row>
    <row r="57" spans="1:7" ht="15">
      <c r="A57" s="3" t="s">
        <v>151</v>
      </c>
      <c r="B57" s="27">
        <v>111</v>
      </c>
      <c r="C57" s="15"/>
      <c r="D57" s="15"/>
      <c r="E57" s="20">
        <f t="shared" ref="E57:F60" si="0">SUM(E58)</f>
        <v>300000</v>
      </c>
      <c r="F57" s="20">
        <f t="shared" si="0"/>
        <v>300000</v>
      </c>
      <c r="G57" s="45"/>
    </row>
    <row r="58" spans="1:7" ht="30">
      <c r="A58" s="3" t="s">
        <v>92</v>
      </c>
      <c r="B58" s="21"/>
      <c r="C58" s="19" t="s">
        <v>152</v>
      </c>
      <c r="D58" s="15"/>
      <c r="E58" s="20">
        <f t="shared" si="0"/>
        <v>300000</v>
      </c>
      <c r="F58" s="20">
        <f t="shared" si="0"/>
        <v>300000</v>
      </c>
      <c r="G58" s="45"/>
    </row>
    <row r="59" spans="1:7" ht="30">
      <c r="A59" s="3" t="s">
        <v>153</v>
      </c>
      <c r="B59" s="21"/>
      <c r="C59" s="19" t="s">
        <v>154</v>
      </c>
      <c r="D59" s="15"/>
      <c r="E59" s="20">
        <f t="shared" si="0"/>
        <v>300000</v>
      </c>
      <c r="F59" s="20">
        <f t="shared" si="0"/>
        <v>300000</v>
      </c>
      <c r="G59" s="45"/>
    </row>
    <row r="60" spans="1:7" ht="15">
      <c r="A60" s="3" t="s">
        <v>96</v>
      </c>
      <c r="B60" s="15"/>
      <c r="C60" s="15"/>
      <c r="D60" s="24">
        <v>800</v>
      </c>
      <c r="E60" s="20">
        <f t="shared" si="0"/>
        <v>300000</v>
      </c>
      <c r="F60" s="20">
        <f t="shared" si="0"/>
        <v>300000</v>
      </c>
      <c r="G60" s="45"/>
    </row>
    <row r="61" spans="1:7" ht="15">
      <c r="A61" s="3" t="s">
        <v>155</v>
      </c>
      <c r="B61" s="15"/>
      <c r="C61" s="15"/>
      <c r="D61" s="24">
        <v>870</v>
      </c>
      <c r="E61" s="20">
        <v>300000</v>
      </c>
      <c r="F61" s="20">
        <v>300000</v>
      </c>
      <c r="G61" s="45"/>
    </row>
    <row r="62" spans="1:7" ht="30">
      <c r="A62" s="3" t="s">
        <v>156</v>
      </c>
      <c r="B62" s="18">
        <v>113</v>
      </c>
      <c r="C62" s="21"/>
      <c r="D62" s="15"/>
      <c r="E62" s="20">
        <f>SUM(E63,E67,E71,E87)</f>
        <v>32858300</v>
      </c>
      <c r="F62" s="20">
        <f>SUM(F63,F67,F71,F87)</f>
        <v>32858300</v>
      </c>
      <c r="G62" s="45"/>
    </row>
    <row r="63" spans="1:7" ht="90">
      <c r="A63" s="5" t="s">
        <v>157</v>
      </c>
      <c r="B63" s="19"/>
      <c r="C63" s="21" t="s">
        <v>158</v>
      </c>
      <c r="D63" s="15"/>
      <c r="E63" s="20">
        <f>SUM(,E64)</f>
        <v>40000</v>
      </c>
      <c r="F63" s="20">
        <f>SUM(,F64)</f>
        <v>40000</v>
      </c>
      <c r="G63" s="45"/>
    </row>
    <row r="64" spans="1:7" ht="75">
      <c r="A64" s="5" t="s">
        <v>159</v>
      </c>
      <c r="B64" s="19"/>
      <c r="C64" s="21" t="s">
        <v>160</v>
      </c>
      <c r="D64" s="15"/>
      <c r="E64" s="20">
        <f>SUM(E65)</f>
        <v>40000</v>
      </c>
      <c r="F64" s="20">
        <f>SUM(F65)</f>
        <v>40000</v>
      </c>
      <c r="G64" s="45"/>
    </row>
    <row r="65" spans="1:7" ht="45">
      <c r="A65" s="5" t="s">
        <v>88</v>
      </c>
      <c r="B65" s="21"/>
      <c r="C65" s="21"/>
      <c r="D65" s="24">
        <v>200</v>
      </c>
      <c r="E65" s="20">
        <f>SUM(E66)</f>
        <v>40000</v>
      </c>
      <c r="F65" s="20">
        <f>SUM(F66)</f>
        <v>40000</v>
      </c>
      <c r="G65" s="45"/>
    </row>
    <row r="66" spans="1:7" ht="45">
      <c r="A66" s="5" t="s">
        <v>15</v>
      </c>
      <c r="B66" s="19"/>
      <c r="C66" s="19"/>
      <c r="D66" s="24">
        <v>240</v>
      </c>
      <c r="E66" s="20">
        <v>40000</v>
      </c>
      <c r="F66" s="20">
        <v>40000</v>
      </c>
      <c r="G66" s="45"/>
    </row>
    <row r="67" spans="1:7" ht="60">
      <c r="A67" s="25" t="s">
        <v>161</v>
      </c>
      <c r="B67" s="19"/>
      <c r="C67" s="21" t="s">
        <v>162</v>
      </c>
      <c r="D67" s="15"/>
      <c r="E67" s="20">
        <f t="shared" ref="E67:F69" si="1">SUM(E68)</f>
        <v>30000</v>
      </c>
      <c r="F67" s="20">
        <f t="shared" si="1"/>
        <v>30000</v>
      </c>
      <c r="G67" s="45"/>
    </row>
    <row r="68" spans="1:7" ht="30">
      <c r="A68" s="3" t="s">
        <v>128</v>
      </c>
      <c r="B68" s="21"/>
      <c r="C68" s="22" t="s">
        <v>100</v>
      </c>
      <c r="D68" s="15"/>
      <c r="E68" s="20">
        <f t="shared" si="1"/>
        <v>30000</v>
      </c>
      <c r="F68" s="20">
        <f t="shared" si="1"/>
        <v>30000</v>
      </c>
      <c r="G68" s="45"/>
    </row>
    <row r="69" spans="1:7" ht="45">
      <c r="A69" s="5" t="s">
        <v>88</v>
      </c>
      <c r="B69" s="21"/>
      <c r="C69" s="21"/>
      <c r="D69" s="24">
        <v>200</v>
      </c>
      <c r="E69" s="20">
        <f t="shared" si="1"/>
        <v>30000</v>
      </c>
      <c r="F69" s="20">
        <f t="shared" si="1"/>
        <v>30000</v>
      </c>
      <c r="G69" s="45"/>
    </row>
    <row r="70" spans="1:7" ht="45">
      <c r="A70" s="5" t="s">
        <v>15</v>
      </c>
      <c r="B70" s="19"/>
      <c r="C70" s="19"/>
      <c r="D70" s="24">
        <v>240</v>
      </c>
      <c r="E70" s="20">
        <v>30000</v>
      </c>
      <c r="F70" s="20">
        <v>30000</v>
      </c>
      <c r="G70" s="45"/>
    </row>
    <row r="71" spans="1:7" ht="60">
      <c r="A71" s="25" t="s">
        <v>163</v>
      </c>
      <c r="B71" s="19"/>
      <c r="C71" s="21" t="s">
        <v>164</v>
      </c>
      <c r="D71" s="15"/>
      <c r="E71" s="20">
        <f>SUM(E80+E72)</f>
        <v>11864800</v>
      </c>
      <c r="F71" s="20">
        <f>SUM(F80+F72)</f>
        <v>11864800</v>
      </c>
      <c r="G71" s="45"/>
    </row>
    <row r="72" spans="1:7" ht="30">
      <c r="A72" s="3" t="s">
        <v>94</v>
      </c>
      <c r="B72" s="21"/>
      <c r="C72" s="22" t="s">
        <v>97</v>
      </c>
      <c r="D72" s="24"/>
      <c r="E72" s="20">
        <f>SUM(E73,E75,E77)</f>
        <v>1600000</v>
      </c>
      <c r="F72" s="20">
        <f>SUM(F73,F75,F77)</f>
        <v>1600000</v>
      </c>
      <c r="G72" s="45"/>
    </row>
    <row r="73" spans="1:7" ht="90">
      <c r="A73" s="6" t="s">
        <v>82</v>
      </c>
      <c r="B73" s="21"/>
      <c r="C73" s="21"/>
      <c r="D73" s="24">
        <v>100</v>
      </c>
      <c r="E73" s="20">
        <f>SUM(E74)</f>
        <v>1159000</v>
      </c>
      <c r="F73" s="20">
        <f>SUM(F74)</f>
        <v>1159000</v>
      </c>
      <c r="G73" s="45"/>
    </row>
    <row r="74" spans="1:7" ht="30">
      <c r="A74" s="3" t="s">
        <v>95</v>
      </c>
      <c r="B74" s="21"/>
      <c r="C74" s="21"/>
      <c r="D74" s="24">
        <v>110</v>
      </c>
      <c r="E74" s="20">
        <v>1159000</v>
      </c>
      <c r="F74" s="20">
        <v>1159000</v>
      </c>
      <c r="G74" s="45"/>
    </row>
    <row r="75" spans="1:7" ht="45">
      <c r="A75" s="7" t="s">
        <v>88</v>
      </c>
      <c r="B75" s="21"/>
      <c r="C75" s="21"/>
      <c r="D75" s="24">
        <v>200</v>
      </c>
      <c r="E75" s="20">
        <f>SUM(E76)</f>
        <v>376000</v>
      </c>
      <c r="F75" s="20">
        <f>SUM(F76)</f>
        <v>376000</v>
      </c>
      <c r="G75" s="45"/>
    </row>
    <row r="76" spans="1:7" ht="45">
      <c r="A76" s="5" t="s">
        <v>15</v>
      </c>
      <c r="B76" s="21"/>
      <c r="C76" s="21"/>
      <c r="D76" s="24">
        <v>240</v>
      </c>
      <c r="E76" s="20">
        <v>376000</v>
      </c>
      <c r="F76" s="20">
        <v>376000</v>
      </c>
      <c r="G76" s="45"/>
    </row>
    <row r="77" spans="1:7" ht="15">
      <c r="A77" s="3" t="s">
        <v>96</v>
      </c>
      <c r="B77" s="21"/>
      <c r="C77" s="21"/>
      <c r="D77" s="24">
        <v>800</v>
      </c>
      <c r="E77" s="20">
        <f>SUM(E79,E78)</f>
        <v>65000</v>
      </c>
      <c r="F77" s="20">
        <f>SUM(F79,F78)</f>
        <v>65000</v>
      </c>
      <c r="G77" s="45"/>
    </row>
    <row r="78" spans="1:7" ht="15">
      <c r="A78" s="3" t="s">
        <v>101</v>
      </c>
      <c r="B78" s="21"/>
      <c r="C78" s="21"/>
      <c r="D78" s="24">
        <v>830</v>
      </c>
      <c r="E78" s="20">
        <v>4000</v>
      </c>
      <c r="F78" s="20">
        <v>4000</v>
      </c>
      <c r="G78" s="45"/>
    </row>
    <row r="79" spans="1:7" ht="15">
      <c r="A79" s="3" t="s">
        <v>25</v>
      </c>
      <c r="B79" s="21"/>
      <c r="C79" s="21"/>
      <c r="D79" s="24">
        <v>850</v>
      </c>
      <c r="E79" s="20">
        <v>61000</v>
      </c>
      <c r="F79" s="20">
        <v>61000</v>
      </c>
      <c r="G79" s="45"/>
    </row>
    <row r="80" spans="1:7" ht="30">
      <c r="A80" s="3" t="s">
        <v>165</v>
      </c>
      <c r="B80" s="21"/>
      <c r="C80" s="22" t="s">
        <v>102</v>
      </c>
      <c r="D80" s="24"/>
      <c r="E80" s="20">
        <f>SUM(E81,E83,E85)</f>
        <v>10264800</v>
      </c>
      <c r="F80" s="20">
        <f>SUM(F81,F83,F85)</f>
        <v>10264800</v>
      </c>
      <c r="G80" s="45"/>
    </row>
    <row r="81" spans="1:7" ht="105">
      <c r="A81" s="5" t="s">
        <v>10</v>
      </c>
      <c r="B81" s="28"/>
      <c r="C81" s="21"/>
      <c r="D81" s="24">
        <v>100</v>
      </c>
      <c r="E81" s="20">
        <f>SUM(E82)</f>
        <v>3911000</v>
      </c>
      <c r="F81" s="20">
        <f>SUM(F82)</f>
        <v>3911000</v>
      </c>
      <c r="G81" s="45"/>
    </row>
    <row r="82" spans="1:7" ht="30">
      <c r="A82" s="3" t="s">
        <v>95</v>
      </c>
      <c r="B82" s="21"/>
      <c r="C82" s="21"/>
      <c r="D82" s="24">
        <v>110</v>
      </c>
      <c r="E82" s="20">
        <v>3911000</v>
      </c>
      <c r="F82" s="20">
        <v>3911000</v>
      </c>
      <c r="G82" s="45"/>
    </row>
    <row r="83" spans="1:7" ht="45">
      <c r="A83" s="5" t="s">
        <v>88</v>
      </c>
      <c r="B83" s="28"/>
      <c r="C83" s="21"/>
      <c r="D83" s="24">
        <v>200</v>
      </c>
      <c r="E83" s="20">
        <f>SUM(E84)</f>
        <v>6289800</v>
      </c>
      <c r="F83" s="20">
        <f>SUM(F84)</f>
        <v>6289800</v>
      </c>
      <c r="G83" s="45"/>
    </row>
    <row r="84" spans="1:7" ht="45">
      <c r="A84" s="5" t="s">
        <v>15</v>
      </c>
      <c r="B84" s="21"/>
      <c r="C84" s="21"/>
      <c r="D84" s="24">
        <v>240</v>
      </c>
      <c r="E84" s="20">
        <v>6289800</v>
      </c>
      <c r="F84" s="20">
        <v>6289800</v>
      </c>
      <c r="G84" s="45"/>
    </row>
    <row r="85" spans="1:7" ht="15">
      <c r="A85" s="3" t="s">
        <v>96</v>
      </c>
      <c r="B85" s="21"/>
      <c r="C85" s="21"/>
      <c r="D85" s="24">
        <v>800</v>
      </c>
      <c r="E85" s="20">
        <f>SUM(E86)</f>
        <v>64000</v>
      </c>
      <c r="F85" s="20">
        <f>SUM(F86)</f>
        <v>64000</v>
      </c>
      <c r="G85" s="45"/>
    </row>
    <row r="86" spans="1:7" ht="15">
      <c r="A86" s="3" t="s">
        <v>25</v>
      </c>
      <c r="B86" s="21"/>
      <c r="C86" s="21"/>
      <c r="D86" s="24">
        <v>850</v>
      </c>
      <c r="E86" s="20">
        <v>64000</v>
      </c>
      <c r="F86" s="20">
        <v>64000</v>
      </c>
      <c r="G86" s="45"/>
    </row>
    <row r="87" spans="1:7" ht="30">
      <c r="A87" s="3" t="s">
        <v>92</v>
      </c>
      <c r="B87" s="21"/>
      <c r="C87" s="19" t="s">
        <v>152</v>
      </c>
      <c r="D87" s="15"/>
      <c r="E87" s="20">
        <f>SUM(E88,E91,E96)</f>
        <v>20923500</v>
      </c>
      <c r="F87" s="20">
        <f>SUM(F88,F91,F96)</f>
        <v>20923500</v>
      </c>
      <c r="G87" s="45"/>
    </row>
    <row r="88" spans="1:7" ht="45">
      <c r="A88" s="5" t="s">
        <v>27</v>
      </c>
      <c r="B88" s="19"/>
      <c r="C88" s="21" t="s">
        <v>166</v>
      </c>
      <c r="D88" s="15"/>
      <c r="E88" s="20">
        <f>SUM(E89)</f>
        <v>305200</v>
      </c>
      <c r="F88" s="20">
        <f>SUM(F89)</f>
        <v>305200</v>
      </c>
      <c r="G88" s="45"/>
    </row>
    <row r="89" spans="1:7" ht="45">
      <c r="A89" s="5" t="s">
        <v>26</v>
      </c>
      <c r="B89" s="19"/>
      <c r="C89" s="19"/>
      <c r="D89" s="24">
        <v>600</v>
      </c>
      <c r="E89" s="20">
        <f>SUM(E90)</f>
        <v>305200</v>
      </c>
      <c r="F89" s="20">
        <f>SUM(F90)</f>
        <v>305200</v>
      </c>
      <c r="G89" s="45"/>
    </row>
    <row r="90" spans="1:7" ht="60">
      <c r="A90" s="5" t="s">
        <v>46</v>
      </c>
      <c r="B90" s="19"/>
      <c r="C90" s="19"/>
      <c r="D90" s="24">
        <v>630</v>
      </c>
      <c r="E90" s="20">
        <v>305200</v>
      </c>
      <c r="F90" s="20">
        <v>305200</v>
      </c>
      <c r="G90" s="45"/>
    </row>
    <row r="91" spans="1:7" ht="105">
      <c r="A91" s="5" t="s">
        <v>28</v>
      </c>
      <c r="B91" s="19"/>
      <c r="C91" s="15" t="s">
        <v>167</v>
      </c>
      <c r="D91" s="15"/>
      <c r="E91" s="20">
        <f>SUM(E92,E94)</f>
        <v>38100</v>
      </c>
      <c r="F91" s="20">
        <f>SUM(F92,F94)</f>
        <v>38100</v>
      </c>
      <c r="G91" s="45"/>
    </row>
    <row r="92" spans="1:7" ht="45">
      <c r="A92" s="5" t="s">
        <v>88</v>
      </c>
      <c r="B92" s="21"/>
      <c r="C92" s="21"/>
      <c r="D92" s="24">
        <v>200</v>
      </c>
      <c r="E92" s="20">
        <f>SUM(E93)</f>
        <v>19000</v>
      </c>
      <c r="F92" s="20">
        <f>SUM(F93)</f>
        <v>19000</v>
      </c>
      <c r="G92" s="45"/>
    </row>
    <row r="93" spans="1:7" ht="45">
      <c r="A93" s="5" t="s">
        <v>15</v>
      </c>
      <c r="B93" s="19"/>
      <c r="C93" s="19"/>
      <c r="D93" s="24">
        <v>240</v>
      </c>
      <c r="E93" s="20">
        <v>19000</v>
      </c>
      <c r="F93" s="20">
        <v>19000</v>
      </c>
      <c r="G93" s="45"/>
    </row>
    <row r="94" spans="1:7" ht="15">
      <c r="A94" s="3" t="s">
        <v>91</v>
      </c>
      <c r="B94" s="15"/>
      <c r="C94" s="15"/>
      <c r="D94" s="24">
        <v>500</v>
      </c>
      <c r="E94" s="20">
        <f>SUM(E95)</f>
        <v>19100</v>
      </c>
      <c r="F94" s="20">
        <f>SUM(F95)</f>
        <v>19100</v>
      </c>
      <c r="G94" s="45"/>
    </row>
    <row r="95" spans="1:7" ht="15">
      <c r="A95" s="3" t="s">
        <v>168</v>
      </c>
      <c r="B95" s="15"/>
      <c r="C95" s="15"/>
      <c r="D95" s="24">
        <v>530</v>
      </c>
      <c r="E95" s="20">
        <v>19100</v>
      </c>
      <c r="F95" s="20">
        <v>19100</v>
      </c>
      <c r="G95" s="45"/>
    </row>
    <row r="96" spans="1:7" ht="75">
      <c r="A96" s="5" t="s">
        <v>29</v>
      </c>
      <c r="B96" s="19"/>
      <c r="C96" s="29" t="s">
        <v>169</v>
      </c>
      <c r="D96" s="15"/>
      <c r="E96" s="20">
        <f>SUM(E97,E99,E101)</f>
        <v>20580200</v>
      </c>
      <c r="F96" s="20">
        <f>SUM(F97,F99,F101)</f>
        <v>20580200</v>
      </c>
      <c r="G96" s="45"/>
    </row>
    <row r="97" spans="1:7" ht="105">
      <c r="A97" s="5" t="s">
        <v>10</v>
      </c>
      <c r="B97" s="19"/>
      <c r="C97" s="19"/>
      <c r="D97" s="24">
        <v>100</v>
      </c>
      <c r="E97" s="20">
        <f>SUM(E98)</f>
        <v>10471200</v>
      </c>
      <c r="F97" s="20">
        <f>SUM(F98)</f>
        <v>10471200</v>
      </c>
      <c r="G97" s="45"/>
    </row>
    <row r="98" spans="1:7" ht="30">
      <c r="A98" s="25" t="s">
        <v>170</v>
      </c>
      <c r="B98" s="21"/>
      <c r="C98" s="21"/>
      <c r="D98" s="24">
        <v>110</v>
      </c>
      <c r="E98" s="20">
        <v>10471200</v>
      </c>
      <c r="F98" s="20">
        <v>10471200</v>
      </c>
      <c r="G98" s="45"/>
    </row>
    <row r="99" spans="1:7" ht="45">
      <c r="A99" s="5" t="s">
        <v>88</v>
      </c>
      <c r="B99" s="21"/>
      <c r="C99" s="21"/>
      <c r="D99" s="24">
        <v>200</v>
      </c>
      <c r="E99" s="20">
        <f>SUM(E100)</f>
        <v>9985000</v>
      </c>
      <c r="F99" s="20">
        <f>SUM(F100)</f>
        <v>9985000</v>
      </c>
      <c r="G99" s="45"/>
    </row>
    <row r="100" spans="1:7" ht="45">
      <c r="A100" s="5" t="s">
        <v>15</v>
      </c>
      <c r="B100" s="19"/>
      <c r="C100" s="19"/>
      <c r="D100" s="24">
        <v>240</v>
      </c>
      <c r="E100" s="20">
        <v>9985000</v>
      </c>
      <c r="F100" s="20">
        <v>9985000</v>
      </c>
      <c r="G100" s="45"/>
    </row>
    <row r="101" spans="1:7" ht="15">
      <c r="A101" s="3" t="s">
        <v>96</v>
      </c>
      <c r="B101" s="15"/>
      <c r="C101" s="15"/>
      <c r="D101" s="24">
        <v>800</v>
      </c>
      <c r="E101" s="20">
        <f>SUM(E102)</f>
        <v>124000</v>
      </c>
      <c r="F101" s="20">
        <f>SUM(F102)</f>
        <v>124000</v>
      </c>
      <c r="G101" s="45"/>
    </row>
    <row r="102" spans="1:7" ht="15">
      <c r="A102" s="9" t="s">
        <v>25</v>
      </c>
      <c r="B102" s="21"/>
      <c r="C102" s="21"/>
      <c r="D102" s="24">
        <v>850</v>
      </c>
      <c r="E102" s="20">
        <v>124000</v>
      </c>
      <c r="F102" s="20">
        <v>124000</v>
      </c>
      <c r="G102" s="45"/>
    </row>
    <row r="103" spans="1:7" ht="47.25">
      <c r="A103" s="25" t="s">
        <v>171</v>
      </c>
      <c r="B103" s="30">
        <v>300</v>
      </c>
      <c r="C103" s="21"/>
      <c r="D103" s="15"/>
      <c r="E103" s="16">
        <f>SUM(E105)</f>
        <v>70000</v>
      </c>
      <c r="F103" s="16">
        <f>SUM(F105)</f>
        <v>70000</v>
      </c>
      <c r="G103" s="44"/>
    </row>
    <row r="104" spans="1:7" ht="15">
      <c r="A104" s="3" t="s">
        <v>172</v>
      </c>
      <c r="B104" s="27">
        <v>309</v>
      </c>
      <c r="C104" s="15"/>
      <c r="D104" s="15"/>
      <c r="E104" s="20">
        <f t="shared" ref="E104:F107" si="2">SUM(E105)</f>
        <v>70000</v>
      </c>
      <c r="F104" s="20">
        <f t="shared" si="2"/>
        <v>70000</v>
      </c>
      <c r="G104" s="45"/>
    </row>
    <row r="105" spans="1:7" ht="30">
      <c r="A105" s="3" t="s">
        <v>92</v>
      </c>
      <c r="B105" s="21"/>
      <c r="C105" s="19" t="s">
        <v>152</v>
      </c>
      <c r="D105" s="15"/>
      <c r="E105" s="20">
        <f t="shared" si="2"/>
        <v>70000</v>
      </c>
      <c r="F105" s="20">
        <f t="shared" si="2"/>
        <v>70000</v>
      </c>
      <c r="G105" s="45"/>
    </row>
    <row r="106" spans="1:7" ht="60">
      <c r="A106" s="5" t="s">
        <v>30</v>
      </c>
      <c r="B106" s="19"/>
      <c r="C106" s="21" t="s">
        <v>173</v>
      </c>
      <c r="D106" s="15"/>
      <c r="E106" s="20">
        <f t="shared" si="2"/>
        <v>70000</v>
      </c>
      <c r="F106" s="20">
        <f t="shared" si="2"/>
        <v>70000</v>
      </c>
      <c r="G106" s="45"/>
    </row>
    <row r="107" spans="1:7" ht="45">
      <c r="A107" s="5" t="s">
        <v>88</v>
      </c>
      <c r="B107" s="21"/>
      <c r="C107" s="21"/>
      <c r="D107" s="24">
        <v>200</v>
      </c>
      <c r="E107" s="20">
        <f t="shared" si="2"/>
        <v>70000</v>
      </c>
      <c r="F107" s="20">
        <f t="shared" si="2"/>
        <v>70000</v>
      </c>
      <c r="G107" s="45"/>
    </row>
    <row r="108" spans="1:7" ht="45">
      <c r="A108" s="5" t="s">
        <v>15</v>
      </c>
      <c r="B108" s="19"/>
      <c r="C108" s="19"/>
      <c r="D108" s="24">
        <v>240</v>
      </c>
      <c r="E108" s="20">
        <v>70000</v>
      </c>
      <c r="F108" s="20">
        <v>70000</v>
      </c>
      <c r="G108" s="45"/>
    </row>
    <row r="109" spans="1:7" ht="15.75">
      <c r="A109" s="4" t="s">
        <v>174</v>
      </c>
      <c r="B109" s="31">
        <v>400</v>
      </c>
      <c r="C109" s="15"/>
      <c r="D109" s="15"/>
      <c r="E109" s="16">
        <f>SUM(E110,E117,E139,E153)</f>
        <v>57122700</v>
      </c>
      <c r="F109" s="16">
        <f>SUM(F110,F117,F139,F153)</f>
        <v>63986500</v>
      </c>
      <c r="G109" s="44"/>
    </row>
    <row r="110" spans="1:7" ht="15">
      <c r="A110" s="3" t="s">
        <v>175</v>
      </c>
      <c r="B110" s="27">
        <v>401</v>
      </c>
      <c r="C110" s="15"/>
      <c r="D110" s="15"/>
      <c r="E110" s="20">
        <f>SUM(E111)</f>
        <v>359500</v>
      </c>
      <c r="F110" s="20">
        <f>SUM(F111)</f>
        <v>359500</v>
      </c>
      <c r="G110" s="45"/>
    </row>
    <row r="111" spans="1:7" ht="30">
      <c r="A111" s="3" t="s">
        <v>92</v>
      </c>
      <c r="B111" s="21"/>
      <c r="C111" s="19" t="s">
        <v>152</v>
      </c>
      <c r="D111" s="15"/>
      <c r="E111" s="20">
        <f>SUM(E112)</f>
        <v>359500</v>
      </c>
      <c r="F111" s="20">
        <f>SUM(F112)</f>
        <v>359500</v>
      </c>
      <c r="G111" s="45"/>
    </row>
    <row r="112" spans="1:7" ht="90">
      <c r="A112" s="5" t="s">
        <v>176</v>
      </c>
      <c r="B112" s="19"/>
      <c r="C112" s="15" t="s">
        <v>177</v>
      </c>
      <c r="D112" s="15"/>
      <c r="E112" s="20">
        <f>SUM(E113,E115)</f>
        <v>359500</v>
      </c>
      <c r="F112" s="20">
        <f>SUM(F113,F115)</f>
        <v>359500</v>
      </c>
      <c r="G112" s="45"/>
    </row>
    <row r="113" spans="1:7" ht="105">
      <c r="A113" s="5" t="s">
        <v>10</v>
      </c>
      <c r="B113" s="19"/>
      <c r="C113" s="19"/>
      <c r="D113" s="24">
        <v>100</v>
      </c>
      <c r="E113" s="20">
        <f>SUM(E114)</f>
        <v>339000</v>
      </c>
      <c r="F113" s="20">
        <f>SUM(F114)</f>
        <v>339000</v>
      </c>
      <c r="G113" s="45"/>
    </row>
    <row r="114" spans="1:7" ht="32.25" customHeight="1">
      <c r="A114" s="42" t="s">
        <v>178</v>
      </c>
      <c r="B114" s="21"/>
      <c r="C114" s="21"/>
      <c r="D114" s="24">
        <v>120</v>
      </c>
      <c r="E114" s="20">
        <v>339000</v>
      </c>
      <c r="F114" s="20">
        <v>339000</v>
      </c>
      <c r="G114" s="45"/>
    </row>
    <row r="115" spans="1:7" ht="45">
      <c r="A115" s="5" t="s">
        <v>88</v>
      </c>
      <c r="B115" s="21"/>
      <c r="C115" s="21"/>
      <c r="D115" s="24">
        <v>200</v>
      </c>
      <c r="E115" s="20">
        <f>SUM(E116)</f>
        <v>20500</v>
      </c>
      <c r="F115" s="20">
        <f>SUM(F116)</f>
        <v>20500</v>
      </c>
      <c r="G115" s="45"/>
    </row>
    <row r="116" spans="1:7" ht="45">
      <c r="A116" s="5" t="s">
        <v>15</v>
      </c>
      <c r="B116" s="19"/>
      <c r="C116" s="19"/>
      <c r="D116" s="24">
        <v>240</v>
      </c>
      <c r="E116" s="20">
        <v>20500</v>
      </c>
      <c r="F116" s="20">
        <v>20500</v>
      </c>
      <c r="G116" s="45"/>
    </row>
    <row r="117" spans="1:7" ht="15">
      <c r="A117" s="3" t="s">
        <v>179</v>
      </c>
      <c r="B117" s="18">
        <v>405</v>
      </c>
      <c r="C117" s="21"/>
      <c r="D117" s="15"/>
      <c r="E117" s="20">
        <f>SUM(E118,E122)</f>
        <v>30977300</v>
      </c>
      <c r="F117" s="20">
        <f>SUM(F118,F122)</f>
        <v>37277500</v>
      </c>
      <c r="G117" s="45"/>
    </row>
    <row r="118" spans="1:7" ht="105">
      <c r="A118" s="5" t="s">
        <v>180</v>
      </c>
      <c r="B118" s="19"/>
      <c r="C118" s="29" t="s">
        <v>93</v>
      </c>
      <c r="D118" s="15"/>
      <c r="E118" s="20">
        <f t="shared" ref="E118:F120" si="3">SUM(E119)</f>
        <v>50000</v>
      </c>
      <c r="F118" s="20">
        <f t="shared" si="3"/>
        <v>50000</v>
      </c>
      <c r="G118" s="45"/>
    </row>
    <row r="119" spans="1:7" ht="75">
      <c r="A119" s="25" t="s">
        <v>181</v>
      </c>
      <c r="B119" s="19"/>
      <c r="C119" s="21" t="s">
        <v>182</v>
      </c>
      <c r="D119" s="15"/>
      <c r="E119" s="20">
        <f t="shared" si="3"/>
        <v>50000</v>
      </c>
      <c r="F119" s="20">
        <f t="shared" si="3"/>
        <v>50000</v>
      </c>
      <c r="G119" s="45"/>
    </row>
    <row r="120" spans="1:7" ht="45">
      <c r="A120" s="5" t="s">
        <v>88</v>
      </c>
      <c r="B120" s="21"/>
      <c r="C120" s="21"/>
      <c r="D120" s="24">
        <v>200</v>
      </c>
      <c r="E120" s="20">
        <f t="shared" si="3"/>
        <v>50000</v>
      </c>
      <c r="F120" s="20">
        <f t="shared" si="3"/>
        <v>50000</v>
      </c>
      <c r="G120" s="45"/>
    </row>
    <row r="121" spans="1:7" ht="45">
      <c r="A121" s="5" t="s">
        <v>15</v>
      </c>
      <c r="B121" s="19"/>
      <c r="C121" s="19"/>
      <c r="D121" s="24">
        <v>240</v>
      </c>
      <c r="E121" s="20">
        <v>50000</v>
      </c>
      <c r="F121" s="20">
        <v>50000</v>
      </c>
      <c r="G121" s="45"/>
    </row>
    <row r="122" spans="1:7" ht="30">
      <c r="A122" s="5" t="s">
        <v>92</v>
      </c>
      <c r="B122" s="19"/>
      <c r="C122" s="29" t="s">
        <v>90</v>
      </c>
      <c r="D122" s="24"/>
      <c r="E122" s="20">
        <f>SUM(E123,E130,E133,E136)</f>
        <v>30927300</v>
      </c>
      <c r="F122" s="20">
        <f>SUM(F123,F130,F133,F136)</f>
        <v>37227500</v>
      </c>
      <c r="G122" s="45"/>
    </row>
    <row r="123" spans="1:7" ht="90">
      <c r="A123" s="5" t="s">
        <v>31</v>
      </c>
      <c r="B123" s="19"/>
      <c r="C123" s="15" t="s">
        <v>183</v>
      </c>
      <c r="D123" s="15"/>
      <c r="E123" s="20">
        <f>SUM(E124,E126,E128)</f>
        <v>1986200</v>
      </c>
      <c r="F123" s="20">
        <f>SUM(F124,F126,F128)</f>
        <v>1986200</v>
      </c>
      <c r="G123" s="45"/>
    </row>
    <row r="124" spans="1:7" ht="105">
      <c r="A124" s="5" t="s">
        <v>10</v>
      </c>
      <c r="B124" s="19"/>
      <c r="C124" s="19"/>
      <c r="D124" s="24">
        <v>100</v>
      </c>
      <c r="E124" s="20">
        <f>SUM(E125)</f>
        <v>1915200</v>
      </c>
      <c r="F124" s="20">
        <f>SUM(F125)</f>
        <v>1915200</v>
      </c>
      <c r="G124" s="45"/>
    </row>
    <row r="125" spans="1:7" ht="45">
      <c r="A125" s="25" t="s">
        <v>130</v>
      </c>
      <c r="B125" s="21"/>
      <c r="C125" s="21"/>
      <c r="D125" s="24">
        <v>120</v>
      </c>
      <c r="E125" s="20">
        <v>1915200</v>
      </c>
      <c r="F125" s="20">
        <v>1915200</v>
      </c>
      <c r="G125" s="45"/>
    </row>
    <row r="126" spans="1:7" ht="45">
      <c r="A126" s="5" t="s">
        <v>88</v>
      </c>
      <c r="B126" s="21"/>
      <c r="C126" s="21"/>
      <c r="D126" s="24">
        <v>200</v>
      </c>
      <c r="E126" s="20">
        <f>SUM(E127)</f>
        <v>69000</v>
      </c>
      <c r="F126" s="20">
        <f>SUM(F127)</f>
        <v>69000</v>
      </c>
      <c r="G126" s="45"/>
    </row>
    <row r="127" spans="1:7" ht="45">
      <c r="A127" s="5" t="s">
        <v>15</v>
      </c>
      <c r="B127" s="19"/>
      <c r="C127" s="19"/>
      <c r="D127" s="24">
        <v>240</v>
      </c>
      <c r="E127" s="20">
        <v>69000</v>
      </c>
      <c r="F127" s="20">
        <v>69000</v>
      </c>
      <c r="G127" s="45"/>
    </row>
    <row r="128" spans="1:7" ht="15">
      <c r="A128" s="3" t="s">
        <v>96</v>
      </c>
      <c r="B128" s="15"/>
      <c r="C128" s="15"/>
      <c r="D128" s="24">
        <v>800</v>
      </c>
      <c r="E128" s="20">
        <f>SUM(E129)</f>
        <v>2000</v>
      </c>
      <c r="F128" s="20">
        <f>SUM(F129)</f>
        <v>2000</v>
      </c>
      <c r="G128" s="45"/>
    </row>
    <row r="129" spans="1:7" ht="15">
      <c r="A129" s="3" t="s">
        <v>25</v>
      </c>
      <c r="B129" s="21"/>
      <c r="C129" s="21"/>
      <c r="D129" s="24">
        <v>850</v>
      </c>
      <c r="E129" s="20">
        <v>2000</v>
      </c>
      <c r="F129" s="20">
        <v>2000</v>
      </c>
      <c r="G129" s="45"/>
    </row>
    <row r="130" spans="1:7" ht="150">
      <c r="A130" s="5" t="s">
        <v>32</v>
      </c>
      <c r="B130" s="19"/>
      <c r="C130" s="15" t="s">
        <v>184</v>
      </c>
      <c r="D130" s="15"/>
      <c r="E130" s="20">
        <f>SUM(E131)</f>
        <v>10000</v>
      </c>
      <c r="F130" s="20">
        <f>SUM(F131)</f>
        <v>10000</v>
      </c>
      <c r="G130" s="45"/>
    </row>
    <row r="131" spans="1:7" ht="45">
      <c r="A131" s="5" t="s">
        <v>88</v>
      </c>
      <c r="B131" s="21"/>
      <c r="C131" s="21"/>
      <c r="D131" s="24">
        <v>200</v>
      </c>
      <c r="E131" s="20">
        <f>SUM(E132)</f>
        <v>10000</v>
      </c>
      <c r="F131" s="20">
        <f>SUM(F132)</f>
        <v>10000</v>
      </c>
      <c r="G131" s="45"/>
    </row>
    <row r="132" spans="1:7" ht="45">
      <c r="A132" s="5" t="s">
        <v>15</v>
      </c>
      <c r="B132" s="19"/>
      <c r="C132" s="19"/>
      <c r="D132" s="24">
        <v>240</v>
      </c>
      <c r="E132" s="20">
        <v>10000</v>
      </c>
      <c r="F132" s="20">
        <v>10000</v>
      </c>
      <c r="G132" s="45"/>
    </row>
    <row r="133" spans="1:7" ht="150">
      <c r="A133" s="25" t="s">
        <v>185</v>
      </c>
      <c r="B133" s="19"/>
      <c r="C133" s="15" t="s">
        <v>186</v>
      </c>
      <c r="D133" s="15"/>
      <c r="E133" s="20">
        <f>SUM(E134)</f>
        <v>149100</v>
      </c>
      <c r="F133" s="20">
        <f>SUM(F134)</f>
        <v>149100</v>
      </c>
      <c r="G133" s="45"/>
    </row>
    <row r="134" spans="1:7" ht="45">
      <c r="A134" s="5" t="s">
        <v>88</v>
      </c>
      <c r="B134" s="21"/>
      <c r="C134" s="21"/>
      <c r="D134" s="24">
        <v>200</v>
      </c>
      <c r="E134" s="20">
        <f>SUM(E135)</f>
        <v>149100</v>
      </c>
      <c r="F134" s="20">
        <f>SUM(F135)</f>
        <v>149100</v>
      </c>
      <c r="G134" s="45"/>
    </row>
    <row r="135" spans="1:7" ht="45">
      <c r="A135" s="5" t="s">
        <v>15</v>
      </c>
      <c r="B135" s="19"/>
      <c r="C135" s="19"/>
      <c r="D135" s="24">
        <v>240</v>
      </c>
      <c r="E135" s="20">
        <v>149100</v>
      </c>
      <c r="F135" s="20">
        <v>149100</v>
      </c>
      <c r="G135" s="45"/>
    </row>
    <row r="136" spans="1:7" ht="45">
      <c r="A136" s="25" t="s">
        <v>187</v>
      </c>
      <c r="B136" s="21"/>
      <c r="C136" s="21" t="s">
        <v>188</v>
      </c>
      <c r="D136" s="15"/>
      <c r="E136" s="20">
        <f>SUM(E137)</f>
        <v>28782000</v>
      </c>
      <c r="F136" s="20">
        <f>SUM(F137)</f>
        <v>35082200</v>
      </c>
      <c r="G136" s="45"/>
    </row>
    <row r="137" spans="1:7" ht="45">
      <c r="A137" s="5" t="s">
        <v>88</v>
      </c>
      <c r="B137" s="21"/>
      <c r="C137" s="21"/>
      <c r="D137" s="24">
        <v>200</v>
      </c>
      <c r="E137" s="20">
        <f>SUM(E138)</f>
        <v>28782000</v>
      </c>
      <c r="F137" s="20">
        <f>SUM(F138)</f>
        <v>35082200</v>
      </c>
      <c r="G137" s="45"/>
    </row>
    <row r="138" spans="1:7" ht="45">
      <c r="A138" s="5" t="s">
        <v>15</v>
      </c>
      <c r="B138" s="19"/>
      <c r="C138" s="19"/>
      <c r="D138" s="24">
        <v>240</v>
      </c>
      <c r="E138" s="20">
        <v>28782000</v>
      </c>
      <c r="F138" s="20">
        <v>35082200</v>
      </c>
      <c r="G138" s="45"/>
    </row>
    <row r="139" spans="1:7" ht="30.75" thickBot="1">
      <c r="A139" s="5" t="s">
        <v>189</v>
      </c>
      <c r="B139" s="18">
        <v>409</v>
      </c>
      <c r="C139" s="21"/>
      <c r="D139" s="15"/>
      <c r="E139" s="20">
        <f>SUM(E140,E144)</f>
        <v>25485900</v>
      </c>
      <c r="F139" s="20">
        <f>SUM(F140,F144)</f>
        <v>26049500</v>
      </c>
      <c r="G139" s="45"/>
    </row>
    <row r="140" spans="1:7" ht="60">
      <c r="A140" s="32" t="s">
        <v>83</v>
      </c>
      <c r="B140" s="18"/>
      <c r="C140" s="23" t="s">
        <v>86</v>
      </c>
      <c r="D140" s="15"/>
      <c r="E140" s="20">
        <f t="shared" ref="E140:F142" si="4">SUM(E141)</f>
        <v>45500</v>
      </c>
      <c r="F140" s="20">
        <f t="shared" si="4"/>
        <v>45500</v>
      </c>
      <c r="G140" s="45"/>
    </row>
    <row r="141" spans="1:7" ht="35.25" customHeight="1">
      <c r="A141" s="33" t="s">
        <v>84</v>
      </c>
      <c r="B141" s="18"/>
      <c r="C141" s="23" t="s">
        <v>87</v>
      </c>
      <c r="D141" s="15"/>
      <c r="E141" s="20">
        <f t="shared" si="4"/>
        <v>45500</v>
      </c>
      <c r="F141" s="20">
        <f t="shared" si="4"/>
        <v>45500</v>
      </c>
      <c r="G141" s="45"/>
    </row>
    <row r="142" spans="1:7" ht="45">
      <c r="A142" s="34" t="s">
        <v>85</v>
      </c>
      <c r="B142" s="18"/>
      <c r="C142" s="23" t="s">
        <v>87</v>
      </c>
      <c r="D142" s="29">
        <v>200</v>
      </c>
      <c r="E142" s="20">
        <f t="shared" si="4"/>
        <v>45500</v>
      </c>
      <c r="F142" s="20">
        <f t="shared" si="4"/>
        <v>45500</v>
      </c>
      <c r="G142" s="45"/>
    </row>
    <row r="143" spans="1:7" ht="45">
      <c r="A143" s="8" t="s">
        <v>15</v>
      </c>
      <c r="B143" s="18"/>
      <c r="C143" s="23" t="s">
        <v>87</v>
      </c>
      <c r="D143" s="29">
        <v>240</v>
      </c>
      <c r="E143" s="20">
        <v>45500</v>
      </c>
      <c r="F143" s="20">
        <v>45500</v>
      </c>
      <c r="G143" s="45"/>
    </row>
    <row r="144" spans="1:7" ht="60">
      <c r="A144" s="3" t="s">
        <v>33</v>
      </c>
      <c r="B144" s="19"/>
      <c r="C144" s="21" t="s">
        <v>190</v>
      </c>
      <c r="D144" s="15"/>
      <c r="E144" s="20">
        <f>SUM(E145,E148)</f>
        <v>25440400</v>
      </c>
      <c r="F144" s="20">
        <f>SUM(F145,F148)</f>
        <v>26004000</v>
      </c>
      <c r="G144" s="45"/>
    </row>
    <row r="145" spans="1:7" ht="30">
      <c r="A145" s="5" t="s">
        <v>191</v>
      </c>
      <c r="B145" s="21"/>
      <c r="C145" s="19" t="s">
        <v>192</v>
      </c>
      <c r="D145" s="15"/>
      <c r="E145" s="20">
        <f>SUM(E146)</f>
        <v>5340400</v>
      </c>
      <c r="F145" s="20">
        <f>SUM(F146)</f>
        <v>5904000</v>
      </c>
      <c r="G145" s="45"/>
    </row>
    <row r="146" spans="1:7" ht="45">
      <c r="A146" s="5" t="s">
        <v>88</v>
      </c>
      <c r="B146" s="19"/>
      <c r="C146" s="19"/>
      <c r="D146" s="24">
        <v>200</v>
      </c>
      <c r="E146" s="20">
        <f>SUM(E147)</f>
        <v>5340400</v>
      </c>
      <c r="F146" s="20">
        <f>SUM(F147)</f>
        <v>5904000</v>
      </c>
      <c r="G146" s="45"/>
    </row>
    <row r="147" spans="1:7" ht="45">
      <c r="A147" s="5" t="s">
        <v>15</v>
      </c>
      <c r="B147" s="19"/>
      <c r="C147" s="19"/>
      <c r="D147" s="24">
        <v>240</v>
      </c>
      <c r="E147" s="20">
        <v>5340400</v>
      </c>
      <c r="F147" s="20">
        <v>5904000</v>
      </c>
      <c r="G147" s="45"/>
    </row>
    <row r="148" spans="1:7" ht="90">
      <c r="A148" s="3" t="s">
        <v>34</v>
      </c>
      <c r="B148" s="19"/>
      <c r="C148" s="15" t="s">
        <v>193</v>
      </c>
      <c r="D148" s="15"/>
      <c r="E148" s="20">
        <f>SUM(E149,E151)</f>
        <v>20100000</v>
      </c>
      <c r="F148" s="20">
        <f>SUM(F149,F151)</f>
        <v>20100000</v>
      </c>
      <c r="G148" s="45"/>
    </row>
    <row r="149" spans="1:7" ht="45">
      <c r="A149" s="5" t="s">
        <v>88</v>
      </c>
      <c r="B149" s="21"/>
      <c r="C149" s="21"/>
      <c r="D149" s="24">
        <v>200</v>
      </c>
      <c r="E149" s="20">
        <f>SUM(E150)</f>
        <v>10100000</v>
      </c>
      <c r="F149" s="20">
        <f>SUM(F150)</f>
        <v>10100000</v>
      </c>
      <c r="G149" s="45"/>
    </row>
    <row r="150" spans="1:7" ht="45">
      <c r="A150" s="5" t="s">
        <v>15</v>
      </c>
      <c r="B150" s="19"/>
      <c r="C150" s="19"/>
      <c r="D150" s="24">
        <v>240</v>
      </c>
      <c r="E150" s="20">
        <v>10100000</v>
      </c>
      <c r="F150" s="20">
        <v>10100000</v>
      </c>
      <c r="G150" s="45"/>
    </row>
    <row r="151" spans="1:7" ht="15">
      <c r="A151" s="3" t="s">
        <v>91</v>
      </c>
      <c r="B151" s="15"/>
      <c r="C151" s="15"/>
      <c r="D151" s="24">
        <v>500</v>
      </c>
      <c r="E151" s="20">
        <f>SUM(E152)</f>
        <v>10000000</v>
      </c>
      <c r="F151" s="20">
        <f>SUM(F152)</f>
        <v>10000000</v>
      </c>
      <c r="G151" s="45"/>
    </row>
    <row r="152" spans="1:7" ht="15">
      <c r="A152" s="3" t="s">
        <v>194</v>
      </c>
      <c r="B152" s="15"/>
      <c r="C152" s="15"/>
      <c r="D152" s="24">
        <v>520</v>
      </c>
      <c r="E152" s="20">
        <v>10000000</v>
      </c>
      <c r="F152" s="20">
        <v>10000000</v>
      </c>
      <c r="G152" s="45"/>
    </row>
    <row r="153" spans="1:7" ht="30">
      <c r="A153" s="25" t="s">
        <v>195</v>
      </c>
      <c r="B153" s="18">
        <v>412</v>
      </c>
      <c r="C153" s="21"/>
      <c r="D153" s="15"/>
      <c r="E153" s="20">
        <f t="shared" ref="E153:F156" si="5">SUM(E154)</f>
        <v>300000</v>
      </c>
      <c r="F153" s="20">
        <f t="shared" si="5"/>
        <v>300000</v>
      </c>
      <c r="G153" s="45"/>
    </row>
    <row r="154" spans="1:7" ht="30">
      <c r="A154" s="3" t="s">
        <v>92</v>
      </c>
      <c r="B154" s="21"/>
      <c r="C154" s="19" t="s">
        <v>152</v>
      </c>
      <c r="D154" s="15"/>
      <c r="E154" s="20">
        <f t="shared" si="5"/>
        <v>300000</v>
      </c>
      <c r="F154" s="20">
        <f t="shared" si="5"/>
        <v>300000</v>
      </c>
      <c r="G154" s="45"/>
    </row>
    <row r="155" spans="1:7" ht="30">
      <c r="A155" s="25" t="s">
        <v>196</v>
      </c>
      <c r="B155" s="21"/>
      <c r="C155" s="19" t="s">
        <v>197</v>
      </c>
      <c r="D155" s="15"/>
      <c r="E155" s="20">
        <f t="shared" si="5"/>
        <v>300000</v>
      </c>
      <c r="F155" s="20">
        <f t="shared" si="5"/>
        <v>300000</v>
      </c>
      <c r="G155" s="45"/>
    </row>
    <row r="156" spans="1:7" ht="45">
      <c r="A156" s="5" t="s">
        <v>88</v>
      </c>
      <c r="B156" s="21"/>
      <c r="C156" s="21"/>
      <c r="D156" s="24">
        <v>200</v>
      </c>
      <c r="E156" s="20">
        <f t="shared" si="5"/>
        <v>300000</v>
      </c>
      <c r="F156" s="20">
        <f t="shared" si="5"/>
        <v>300000</v>
      </c>
      <c r="G156" s="45"/>
    </row>
    <row r="157" spans="1:7" ht="45">
      <c r="A157" s="5" t="s">
        <v>15</v>
      </c>
      <c r="B157" s="19"/>
      <c r="C157" s="19"/>
      <c r="D157" s="24">
        <v>240</v>
      </c>
      <c r="E157" s="20">
        <v>300000</v>
      </c>
      <c r="F157" s="20">
        <v>300000</v>
      </c>
      <c r="G157" s="45"/>
    </row>
    <row r="158" spans="1:7" ht="31.5">
      <c r="A158" s="25" t="s">
        <v>198</v>
      </c>
      <c r="B158" s="13">
        <v>500</v>
      </c>
      <c r="C158" s="21"/>
      <c r="D158" s="15"/>
      <c r="E158" s="16">
        <f>SUM(E159,E163,E168)</f>
        <v>2260000</v>
      </c>
      <c r="F158" s="16">
        <f>SUM(F159,F163,F168)</f>
        <v>2260000</v>
      </c>
      <c r="G158" s="44"/>
    </row>
    <row r="159" spans="1:7" ht="15.75">
      <c r="A159" s="4" t="s">
        <v>199</v>
      </c>
      <c r="B159" s="31">
        <v>501</v>
      </c>
      <c r="C159" s="15"/>
      <c r="D159" s="15"/>
      <c r="E159" s="16">
        <f t="shared" ref="E159:F163" si="6">SUM(E160)</f>
        <v>10000</v>
      </c>
      <c r="F159" s="16">
        <f t="shared" si="6"/>
        <v>10000</v>
      </c>
      <c r="G159" s="44"/>
    </row>
    <row r="160" spans="1:7" ht="30">
      <c r="A160" s="25" t="s">
        <v>200</v>
      </c>
      <c r="B160" s="21"/>
      <c r="C160" s="19" t="s">
        <v>201</v>
      </c>
      <c r="D160" s="15"/>
      <c r="E160" s="20">
        <f t="shared" si="6"/>
        <v>10000</v>
      </c>
      <c r="F160" s="20">
        <f t="shared" si="6"/>
        <v>10000</v>
      </c>
      <c r="G160" s="45"/>
    </row>
    <row r="161" spans="1:8" ht="45">
      <c r="A161" s="5" t="s">
        <v>88</v>
      </c>
      <c r="B161" s="21"/>
      <c r="C161" s="21"/>
      <c r="D161" s="24">
        <v>200</v>
      </c>
      <c r="E161" s="20">
        <f t="shared" si="6"/>
        <v>10000</v>
      </c>
      <c r="F161" s="20">
        <f t="shared" si="6"/>
        <v>10000</v>
      </c>
      <c r="G161" s="45"/>
    </row>
    <row r="162" spans="1:8" ht="45">
      <c r="A162" s="5" t="s">
        <v>15</v>
      </c>
      <c r="B162" s="19"/>
      <c r="C162" s="19"/>
      <c r="D162" s="24">
        <v>240</v>
      </c>
      <c r="E162" s="20">
        <v>10000</v>
      </c>
      <c r="F162" s="20">
        <v>10000</v>
      </c>
      <c r="G162" s="45"/>
    </row>
    <row r="163" spans="1:8" ht="15.75">
      <c r="A163" s="3" t="s">
        <v>202</v>
      </c>
      <c r="B163" s="27">
        <v>502</v>
      </c>
      <c r="C163" s="15"/>
      <c r="D163" s="15"/>
      <c r="E163" s="16">
        <f t="shared" si="6"/>
        <v>1550000</v>
      </c>
      <c r="F163" s="16">
        <f t="shared" si="6"/>
        <v>1550000</v>
      </c>
      <c r="G163" s="45"/>
    </row>
    <row r="164" spans="1:8" ht="30">
      <c r="A164" s="3" t="s">
        <v>92</v>
      </c>
      <c r="B164" s="21"/>
      <c r="C164" s="19" t="s">
        <v>152</v>
      </c>
      <c r="D164" s="15"/>
      <c r="E164" s="20">
        <f t="shared" ref="E164:F166" si="7">SUM(E165)</f>
        <v>1550000</v>
      </c>
      <c r="F164" s="20">
        <f t="shared" si="7"/>
        <v>1550000</v>
      </c>
      <c r="G164" s="45"/>
    </row>
    <row r="165" spans="1:8" ht="30">
      <c r="A165" s="5" t="s">
        <v>203</v>
      </c>
      <c r="B165" s="21"/>
      <c r="C165" s="19" t="s">
        <v>204</v>
      </c>
      <c r="D165" s="15"/>
      <c r="E165" s="20">
        <f t="shared" si="7"/>
        <v>1550000</v>
      </c>
      <c r="F165" s="20">
        <f t="shared" si="7"/>
        <v>1550000</v>
      </c>
      <c r="G165" s="45"/>
    </row>
    <row r="166" spans="1:8" ht="45">
      <c r="A166" s="5" t="s">
        <v>88</v>
      </c>
      <c r="B166" s="21"/>
      <c r="C166" s="21"/>
      <c r="D166" s="24">
        <v>200</v>
      </c>
      <c r="E166" s="20">
        <f t="shared" si="7"/>
        <v>1550000</v>
      </c>
      <c r="F166" s="20">
        <f t="shared" si="7"/>
        <v>1550000</v>
      </c>
      <c r="G166" s="45"/>
    </row>
    <row r="167" spans="1:8" ht="45">
      <c r="A167" s="5" t="s">
        <v>15</v>
      </c>
      <c r="B167" s="19"/>
      <c r="C167" s="19"/>
      <c r="D167" s="24">
        <v>240</v>
      </c>
      <c r="E167" s="20">
        <v>1550000</v>
      </c>
      <c r="F167" s="20">
        <v>1550000</v>
      </c>
      <c r="G167" s="45"/>
    </row>
    <row r="168" spans="1:8" ht="15.75">
      <c r="A168" s="3" t="s">
        <v>98</v>
      </c>
      <c r="B168" s="18">
        <v>503</v>
      </c>
      <c r="C168" s="19"/>
      <c r="D168" s="24"/>
      <c r="E168" s="16">
        <f t="shared" ref="E168:F168" si="8">SUM(E169)</f>
        <v>700000</v>
      </c>
      <c r="F168" s="16">
        <f t="shared" si="8"/>
        <v>700000</v>
      </c>
      <c r="G168" s="45"/>
    </row>
    <row r="169" spans="1:8" ht="30">
      <c r="A169" s="3" t="s">
        <v>99</v>
      </c>
      <c r="B169" s="19"/>
      <c r="C169" s="19" t="s">
        <v>204</v>
      </c>
      <c r="D169" s="24"/>
      <c r="E169" s="20">
        <f t="shared" ref="E169:F175" si="9">SUM(E170)</f>
        <v>700000</v>
      </c>
      <c r="F169" s="20">
        <f t="shared" si="9"/>
        <v>700000</v>
      </c>
      <c r="G169" s="45"/>
    </row>
    <row r="170" spans="1:8" ht="45">
      <c r="A170" s="5" t="s">
        <v>88</v>
      </c>
      <c r="B170" s="19"/>
      <c r="C170" s="19"/>
      <c r="D170" s="24">
        <v>200</v>
      </c>
      <c r="E170" s="20">
        <f t="shared" si="9"/>
        <v>700000</v>
      </c>
      <c r="F170" s="20">
        <f t="shared" si="9"/>
        <v>700000</v>
      </c>
      <c r="G170" s="45"/>
    </row>
    <row r="171" spans="1:8" ht="45">
      <c r="A171" s="5" t="s">
        <v>15</v>
      </c>
      <c r="B171" s="19"/>
      <c r="C171" s="19"/>
      <c r="D171" s="24">
        <v>240</v>
      </c>
      <c r="E171" s="20">
        <v>700000</v>
      </c>
      <c r="F171" s="20">
        <v>700000</v>
      </c>
      <c r="G171" s="45"/>
    </row>
    <row r="172" spans="1:8" ht="15.75">
      <c r="A172" s="46" t="s">
        <v>269</v>
      </c>
      <c r="B172" s="52" t="s">
        <v>273</v>
      </c>
      <c r="C172" s="19"/>
      <c r="D172" s="24"/>
      <c r="E172" s="16">
        <f t="shared" si="9"/>
        <v>1172000</v>
      </c>
      <c r="F172" s="16">
        <f t="shared" si="9"/>
        <v>1182000</v>
      </c>
      <c r="G172" s="45"/>
    </row>
    <row r="173" spans="1:8" ht="30">
      <c r="A173" s="47" t="s">
        <v>270</v>
      </c>
      <c r="B173" s="51" t="s">
        <v>274</v>
      </c>
      <c r="C173" s="23"/>
      <c r="D173" s="24"/>
      <c r="E173" s="20">
        <f t="shared" si="9"/>
        <v>1172000</v>
      </c>
      <c r="F173" s="20">
        <f t="shared" si="9"/>
        <v>1182000</v>
      </c>
      <c r="G173" s="45"/>
    </row>
    <row r="174" spans="1:8" ht="85.5">
      <c r="A174" s="48" t="s">
        <v>271</v>
      </c>
      <c r="B174" s="49"/>
      <c r="C174" s="23" t="s">
        <v>275</v>
      </c>
      <c r="D174" s="19"/>
      <c r="E174" s="20">
        <f t="shared" si="9"/>
        <v>1172000</v>
      </c>
      <c r="F174" s="20">
        <f t="shared" si="9"/>
        <v>1182000</v>
      </c>
      <c r="G174" s="20"/>
      <c r="H174" s="45"/>
    </row>
    <row r="175" spans="1:8" ht="15">
      <c r="A175" s="3" t="s">
        <v>91</v>
      </c>
      <c r="B175" s="50"/>
      <c r="C175" s="19"/>
      <c r="D175" s="22">
        <v>500</v>
      </c>
      <c r="E175" s="20">
        <f t="shared" si="9"/>
        <v>1172000</v>
      </c>
      <c r="F175" s="20">
        <f t="shared" si="9"/>
        <v>1182000</v>
      </c>
      <c r="G175" s="20"/>
      <c r="H175" s="45"/>
    </row>
    <row r="176" spans="1:8" ht="15">
      <c r="A176" s="3" t="s">
        <v>272</v>
      </c>
      <c r="B176" s="50"/>
      <c r="C176" s="19"/>
      <c r="D176" s="22">
        <v>540</v>
      </c>
      <c r="E176" s="24">
        <v>1172000</v>
      </c>
      <c r="F176" s="20">
        <v>1182000</v>
      </c>
      <c r="G176" s="45"/>
      <c r="H176" s="45"/>
    </row>
    <row r="177" spans="1:7" ht="15.75">
      <c r="A177" s="4" t="s">
        <v>205</v>
      </c>
      <c r="B177" s="31">
        <v>700</v>
      </c>
      <c r="C177" s="15"/>
      <c r="D177" s="15"/>
      <c r="E177" s="16">
        <f>SUM(E178,E195,E243,E265)</f>
        <v>168195299</v>
      </c>
      <c r="F177" s="16">
        <f>SUM(F178,F195,F243,F265)</f>
        <v>168595680</v>
      </c>
      <c r="G177" s="44"/>
    </row>
    <row r="178" spans="1:7" ht="15">
      <c r="A178" s="3" t="s">
        <v>206</v>
      </c>
      <c r="B178" s="27">
        <v>701</v>
      </c>
      <c r="C178" s="15"/>
      <c r="D178" s="15"/>
      <c r="E178" s="20">
        <f>SUM(E179)</f>
        <v>8076980</v>
      </c>
      <c r="F178" s="20">
        <f>SUM(F179)</f>
        <v>8076980</v>
      </c>
      <c r="G178" s="45"/>
    </row>
    <row r="179" spans="1:7" ht="45">
      <c r="A179" s="5" t="s">
        <v>36</v>
      </c>
      <c r="B179" s="19"/>
      <c r="C179" s="21" t="s">
        <v>207</v>
      </c>
      <c r="D179" s="15"/>
      <c r="E179" s="20">
        <f>SUM(E180,E187,E190)</f>
        <v>8076980</v>
      </c>
      <c r="F179" s="20">
        <f>SUM(F180,F187,F190)</f>
        <v>8076980</v>
      </c>
      <c r="G179" s="45"/>
    </row>
    <row r="180" spans="1:7" ht="60">
      <c r="A180" s="5" t="s">
        <v>208</v>
      </c>
      <c r="B180" s="19"/>
      <c r="C180" s="23" t="s">
        <v>103</v>
      </c>
      <c r="D180" s="15"/>
      <c r="E180" s="20">
        <f>SUM(E181,E183,E185)</f>
        <v>3801000</v>
      </c>
      <c r="F180" s="20">
        <f>SUM(F181,F183,F185)</f>
        <v>3801000</v>
      </c>
      <c r="G180" s="45"/>
    </row>
    <row r="181" spans="1:7" ht="105">
      <c r="A181" s="5" t="s">
        <v>10</v>
      </c>
      <c r="B181" s="19"/>
      <c r="C181" s="19"/>
      <c r="D181" s="24">
        <v>100</v>
      </c>
      <c r="E181" s="20">
        <f>SUM(E182)</f>
        <v>2000000</v>
      </c>
      <c r="F181" s="20">
        <f>SUM(F182)</f>
        <v>2000000</v>
      </c>
      <c r="G181" s="45"/>
    </row>
    <row r="182" spans="1:7" ht="30">
      <c r="A182" s="25" t="s">
        <v>170</v>
      </c>
      <c r="B182" s="21"/>
      <c r="C182" s="21"/>
      <c r="D182" s="24">
        <v>110</v>
      </c>
      <c r="E182" s="20">
        <v>2000000</v>
      </c>
      <c r="F182" s="20">
        <v>2000000</v>
      </c>
      <c r="G182" s="45"/>
    </row>
    <row r="183" spans="1:7" ht="45">
      <c r="A183" s="5" t="s">
        <v>88</v>
      </c>
      <c r="B183" s="21"/>
      <c r="C183" s="21"/>
      <c r="D183" s="24">
        <v>200</v>
      </c>
      <c r="E183" s="20">
        <f>SUM(E184)</f>
        <v>1788000</v>
      </c>
      <c r="F183" s="20">
        <f>SUM(F184)</f>
        <v>1788000</v>
      </c>
      <c r="G183" s="45"/>
    </row>
    <row r="184" spans="1:7" ht="45">
      <c r="A184" s="5" t="s">
        <v>15</v>
      </c>
      <c r="B184" s="19"/>
      <c r="C184" s="19"/>
      <c r="D184" s="24">
        <v>240</v>
      </c>
      <c r="E184" s="20">
        <v>1788000</v>
      </c>
      <c r="F184" s="20">
        <v>1788000</v>
      </c>
      <c r="G184" s="45"/>
    </row>
    <row r="185" spans="1:7" ht="15">
      <c r="A185" s="3" t="s">
        <v>96</v>
      </c>
      <c r="B185" s="19"/>
      <c r="C185" s="19"/>
      <c r="D185" s="24">
        <v>800</v>
      </c>
      <c r="E185" s="20">
        <f>SUM(E186)</f>
        <v>13000</v>
      </c>
      <c r="F185" s="20">
        <f>SUM(F186)</f>
        <v>13000</v>
      </c>
      <c r="G185" s="45"/>
    </row>
    <row r="186" spans="1:7" ht="15">
      <c r="A186" s="3" t="s">
        <v>25</v>
      </c>
      <c r="B186" s="19"/>
      <c r="C186" s="19"/>
      <c r="D186" s="24">
        <v>850</v>
      </c>
      <c r="E186" s="20">
        <v>13000</v>
      </c>
      <c r="F186" s="20">
        <v>13000</v>
      </c>
      <c r="G186" s="45"/>
    </row>
    <row r="187" spans="1:7" ht="45">
      <c r="A187" s="5" t="s">
        <v>209</v>
      </c>
      <c r="B187" s="21"/>
      <c r="C187" s="21" t="s">
        <v>210</v>
      </c>
      <c r="D187" s="15"/>
      <c r="E187" s="20">
        <f>SUM(E188)</f>
        <v>730000</v>
      </c>
      <c r="F187" s="20">
        <f>SUM(F188)</f>
        <v>730000</v>
      </c>
      <c r="G187" s="45"/>
    </row>
    <row r="188" spans="1:7" ht="45">
      <c r="A188" s="5" t="s">
        <v>88</v>
      </c>
      <c r="B188" s="21"/>
      <c r="C188" s="21"/>
      <c r="D188" s="24">
        <v>200</v>
      </c>
      <c r="E188" s="20">
        <f>SUM(E189)</f>
        <v>730000</v>
      </c>
      <c r="F188" s="20">
        <f>SUM(F189)</f>
        <v>730000</v>
      </c>
      <c r="G188" s="45"/>
    </row>
    <row r="189" spans="1:7" ht="45">
      <c r="A189" s="5" t="s">
        <v>15</v>
      </c>
      <c r="B189" s="19"/>
      <c r="C189" s="19"/>
      <c r="D189" s="24">
        <v>240</v>
      </c>
      <c r="E189" s="20">
        <v>730000</v>
      </c>
      <c r="F189" s="20">
        <v>730000</v>
      </c>
      <c r="G189" s="45"/>
    </row>
    <row r="190" spans="1:7" ht="45">
      <c r="A190" s="3" t="s">
        <v>35</v>
      </c>
      <c r="B190" s="19"/>
      <c r="C190" s="21" t="s">
        <v>211</v>
      </c>
      <c r="D190" s="15"/>
      <c r="E190" s="20">
        <f>SUM(E191,E193)</f>
        <v>3545980</v>
      </c>
      <c r="F190" s="20">
        <f>SUM(F191,F193)</f>
        <v>3545980</v>
      </c>
      <c r="G190" s="45"/>
    </row>
    <row r="191" spans="1:7" ht="105">
      <c r="A191" s="5" t="s">
        <v>10</v>
      </c>
      <c r="B191" s="19"/>
      <c r="C191" s="19"/>
      <c r="D191" s="24">
        <v>100</v>
      </c>
      <c r="E191" s="20">
        <f>SUM(E192)</f>
        <v>3515380</v>
      </c>
      <c r="F191" s="20">
        <f>SUM(F192)</f>
        <v>3515380</v>
      </c>
      <c r="G191" s="45"/>
    </row>
    <row r="192" spans="1:7" ht="30">
      <c r="A192" s="3" t="s">
        <v>95</v>
      </c>
      <c r="B192" s="21"/>
      <c r="C192" s="21"/>
      <c r="D192" s="24">
        <v>110</v>
      </c>
      <c r="E192" s="20">
        <v>3515380</v>
      </c>
      <c r="F192" s="20">
        <v>3515380</v>
      </c>
      <c r="G192" s="45"/>
    </row>
    <row r="193" spans="1:7" ht="45">
      <c r="A193" s="5" t="s">
        <v>88</v>
      </c>
      <c r="B193" s="21"/>
      <c r="C193" s="21"/>
      <c r="D193" s="24">
        <v>200</v>
      </c>
      <c r="E193" s="20">
        <f>SUM(E194)</f>
        <v>30600</v>
      </c>
      <c r="F193" s="20">
        <f>SUM(F194)</f>
        <v>30600</v>
      </c>
      <c r="G193" s="45"/>
    </row>
    <row r="194" spans="1:7" ht="45">
      <c r="A194" s="5" t="s">
        <v>15</v>
      </c>
      <c r="B194" s="19"/>
      <c r="C194" s="19"/>
      <c r="D194" s="24">
        <v>240</v>
      </c>
      <c r="E194" s="20">
        <v>30600</v>
      </c>
      <c r="F194" s="20">
        <v>30600</v>
      </c>
      <c r="G194" s="45"/>
    </row>
    <row r="195" spans="1:7" ht="15">
      <c r="A195" s="3" t="s">
        <v>212</v>
      </c>
      <c r="B195" s="27">
        <v>702</v>
      </c>
      <c r="C195" s="15"/>
      <c r="D195" s="15"/>
      <c r="E195" s="20">
        <f>SUM(E196,E230,E234)</f>
        <v>146287923</v>
      </c>
      <c r="F195" s="20">
        <f>SUM(F196,F230,F234)</f>
        <v>146677923</v>
      </c>
      <c r="G195" s="45"/>
    </row>
    <row r="196" spans="1:7" ht="45">
      <c r="A196" s="5" t="s">
        <v>36</v>
      </c>
      <c r="B196" s="19"/>
      <c r="C196" s="21" t="s">
        <v>207</v>
      </c>
      <c r="D196" s="15"/>
      <c r="E196" s="20">
        <f>SUM(E197,E200,E203,E213,E216,E219,E224,E227)</f>
        <v>144914410</v>
      </c>
      <c r="F196" s="20">
        <f>SUM(F197,F200,F203,F213,F216,F219,F224,F227)</f>
        <v>145114410</v>
      </c>
      <c r="G196" s="45"/>
    </row>
    <row r="197" spans="1:7" ht="45">
      <c r="A197" s="5" t="s">
        <v>37</v>
      </c>
      <c r="B197" s="21"/>
      <c r="C197" s="22" t="s">
        <v>104</v>
      </c>
      <c r="D197" s="15"/>
      <c r="E197" s="20">
        <f>SUM(E198)</f>
        <v>665000</v>
      </c>
      <c r="F197" s="20">
        <f>SUM(F198)</f>
        <v>665000</v>
      </c>
      <c r="G197" s="45"/>
    </row>
    <row r="198" spans="1:7" ht="45">
      <c r="A198" s="5" t="s">
        <v>88</v>
      </c>
      <c r="B198" s="21"/>
      <c r="C198" s="21"/>
      <c r="D198" s="24">
        <v>200</v>
      </c>
      <c r="E198" s="20">
        <f>SUM(E199)</f>
        <v>665000</v>
      </c>
      <c r="F198" s="20">
        <f>SUM(F199)</f>
        <v>665000</v>
      </c>
      <c r="G198" s="45"/>
    </row>
    <row r="199" spans="1:7" ht="45">
      <c r="A199" s="5" t="s">
        <v>15</v>
      </c>
      <c r="B199" s="19"/>
      <c r="C199" s="19"/>
      <c r="D199" s="24">
        <v>240</v>
      </c>
      <c r="E199" s="20">
        <v>665000</v>
      </c>
      <c r="F199" s="20">
        <v>665000</v>
      </c>
      <c r="G199" s="45"/>
    </row>
    <row r="200" spans="1:7" ht="45">
      <c r="A200" s="5" t="s">
        <v>38</v>
      </c>
      <c r="B200" s="19"/>
      <c r="C200" s="22" t="s">
        <v>105</v>
      </c>
      <c r="D200" s="15"/>
      <c r="E200" s="20">
        <f>SUM(E201)</f>
        <v>2030000</v>
      </c>
      <c r="F200" s="20">
        <f>SUM(F201)</f>
        <v>2130000</v>
      </c>
      <c r="G200" s="45"/>
    </row>
    <row r="201" spans="1:7" ht="45">
      <c r="A201" s="5" t="s">
        <v>88</v>
      </c>
      <c r="B201" s="21"/>
      <c r="C201" s="21"/>
      <c r="D201" s="24">
        <v>200</v>
      </c>
      <c r="E201" s="20">
        <f>SUM(E202)</f>
        <v>2030000</v>
      </c>
      <c r="F201" s="20">
        <f>SUM(F202)</f>
        <v>2130000</v>
      </c>
      <c r="G201" s="45"/>
    </row>
    <row r="202" spans="1:7" ht="45">
      <c r="A202" s="5" t="s">
        <v>15</v>
      </c>
      <c r="B202" s="19"/>
      <c r="C202" s="19"/>
      <c r="D202" s="24">
        <v>240</v>
      </c>
      <c r="E202" s="20">
        <v>2030000</v>
      </c>
      <c r="F202" s="20">
        <v>2130000</v>
      </c>
      <c r="G202" s="45"/>
    </row>
    <row r="203" spans="1:7" ht="45">
      <c r="A203" s="5" t="s">
        <v>39</v>
      </c>
      <c r="B203" s="19"/>
      <c r="C203" s="23" t="s">
        <v>106</v>
      </c>
      <c r="D203" s="15"/>
      <c r="E203" s="20">
        <f>SUM(E204,E206,E208,E210)</f>
        <v>34649200</v>
      </c>
      <c r="F203" s="20">
        <f>SUM(F204,F206,F208,F210)</f>
        <v>34649200</v>
      </c>
      <c r="G203" s="45"/>
    </row>
    <row r="204" spans="1:7" ht="105">
      <c r="A204" s="5" t="s">
        <v>10</v>
      </c>
      <c r="B204" s="19"/>
      <c r="C204" s="19"/>
      <c r="D204" s="24">
        <v>100</v>
      </c>
      <c r="E204" s="20">
        <f>SUM(E205)</f>
        <v>8240000</v>
      </c>
      <c r="F204" s="20">
        <f>SUM(F205)</f>
        <v>8240000</v>
      </c>
      <c r="G204" s="45"/>
    </row>
    <row r="205" spans="1:7" ht="30">
      <c r="A205" s="25" t="s">
        <v>170</v>
      </c>
      <c r="B205" s="21"/>
      <c r="C205" s="21"/>
      <c r="D205" s="24">
        <v>110</v>
      </c>
      <c r="E205" s="20">
        <v>8240000</v>
      </c>
      <c r="F205" s="20">
        <v>8240000</v>
      </c>
      <c r="G205" s="45"/>
    </row>
    <row r="206" spans="1:7" ht="45">
      <c r="A206" s="5" t="s">
        <v>88</v>
      </c>
      <c r="B206" s="21"/>
      <c r="C206" s="21"/>
      <c r="D206" s="24">
        <v>200</v>
      </c>
      <c r="E206" s="20">
        <f>SUM(E207)</f>
        <v>25521000</v>
      </c>
      <c r="F206" s="20">
        <f>SUM(F207)</f>
        <v>25521000</v>
      </c>
      <c r="G206" s="45"/>
    </row>
    <row r="207" spans="1:7" ht="45">
      <c r="A207" s="5" t="s">
        <v>15</v>
      </c>
      <c r="B207" s="19"/>
      <c r="C207" s="19"/>
      <c r="D207" s="24">
        <v>240</v>
      </c>
      <c r="E207" s="20">
        <v>25521000</v>
      </c>
      <c r="F207" s="20">
        <v>25521000</v>
      </c>
      <c r="G207" s="45"/>
    </row>
    <row r="208" spans="1:7" ht="30">
      <c r="A208" s="3" t="s">
        <v>213</v>
      </c>
      <c r="B208" s="21"/>
      <c r="C208" s="21"/>
      <c r="D208" s="24">
        <v>300</v>
      </c>
      <c r="E208" s="20">
        <f>SUM(E209)</f>
        <v>205000</v>
      </c>
      <c r="F208" s="20">
        <f>SUM(F209)</f>
        <v>205000</v>
      </c>
      <c r="G208" s="45"/>
    </row>
    <row r="209" spans="1:7" ht="45">
      <c r="A209" s="25" t="s">
        <v>214</v>
      </c>
      <c r="B209" s="21"/>
      <c r="C209" s="21"/>
      <c r="D209" s="24">
        <v>320</v>
      </c>
      <c r="E209" s="20">
        <v>205000</v>
      </c>
      <c r="F209" s="20">
        <v>205000</v>
      </c>
      <c r="G209" s="45"/>
    </row>
    <row r="210" spans="1:7" ht="15">
      <c r="A210" s="3" t="s">
        <v>96</v>
      </c>
      <c r="B210" s="21"/>
      <c r="C210" s="21"/>
      <c r="D210" s="24">
        <v>800</v>
      </c>
      <c r="E210" s="20">
        <f>SUM(E211,E212)</f>
        <v>683200</v>
      </c>
      <c r="F210" s="20">
        <f>SUM(F211,F212)</f>
        <v>683200</v>
      </c>
      <c r="G210" s="45"/>
    </row>
    <row r="211" spans="1:7" ht="15">
      <c r="A211" s="3" t="s">
        <v>101</v>
      </c>
      <c r="B211" s="21"/>
      <c r="C211" s="21"/>
      <c r="D211" s="24">
        <v>830</v>
      </c>
      <c r="E211" s="20">
        <v>30000</v>
      </c>
      <c r="F211" s="20">
        <v>30000</v>
      </c>
      <c r="G211" s="45"/>
    </row>
    <row r="212" spans="1:7" ht="15">
      <c r="A212" s="3" t="s">
        <v>25</v>
      </c>
      <c r="B212" s="21"/>
      <c r="C212" s="21"/>
      <c r="D212" s="24">
        <v>850</v>
      </c>
      <c r="E212" s="20">
        <v>653200</v>
      </c>
      <c r="F212" s="20">
        <v>653200</v>
      </c>
      <c r="G212" s="45"/>
    </row>
    <row r="213" spans="1:7" ht="45">
      <c r="A213" s="5" t="s">
        <v>40</v>
      </c>
      <c r="B213" s="19"/>
      <c r="C213" s="23" t="s">
        <v>215</v>
      </c>
      <c r="D213" s="15"/>
      <c r="E213" s="20">
        <f>SUM(E214)</f>
        <v>2240000</v>
      </c>
      <c r="F213" s="20">
        <f>SUM(F214)</f>
        <v>2340000</v>
      </c>
      <c r="G213" s="45"/>
    </row>
    <row r="214" spans="1:7" ht="45">
      <c r="A214" s="5" t="s">
        <v>88</v>
      </c>
      <c r="B214" s="21"/>
      <c r="C214" s="21"/>
      <c r="D214" s="24">
        <v>200</v>
      </c>
      <c r="E214" s="20">
        <f>SUM(E215)</f>
        <v>2240000</v>
      </c>
      <c r="F214" s="20">
        <f>SUM(F215)</f>
        <v>2340000</v>
      </c>
      <c r="G214" s="45"/>
    </row>
    <row r="215" spans="1:7" ht="45">
      <c r="A215" s="5" t="s">
        <v>15</v>
      </c>
      <c r="B215" s="19"/>
      <c r="C215" s="19"/>
      <c r="D215" s="24">
        <v>240</v>
      </c>
      <c r="E215" s="20">
        <v>2240000</v>
      </c>
      <c r="F215" s="20">
        <v>2340000</v>
      </c>
      <c r="G215" s="45"/>
    </row>
    <row r="216" spans="1:7" ht="90">
      <c r="A216" s="5" t="s">
        <v>41</v>
      </c>
      <c r="B216" s="19"/>
      <c r="C216" s="15" t="s">
        <v>216</v>
      </c>
      <c r="D216" s="15"/>
      <c r="E216" s="20">
        <f>SUM(E217)</f>
        <v>5702760</v>
      </c>
      <c r="F216" s="20">
        <f>SUM(F217)</f>
        <v>5702760</v>
      </c>
      <c r="G216" s="45"/>
    </row>
    <row r="217" spans="1:7" ht="90">
      <c r="A217" s="5" t="s">
        <v>13</v>
      </c>
      <c r="B217" s="19"/>
      <c r="C217" s="19"/>
      <c r="D217" s="24">
        <v>100</v>
      </c>
      <c r="E217" s="20">
        <f>SUM(E218)</f>
        <v>5702760</v>
      </c>
      <c r="F217" s="20">
        <f>SUM(F218)</f>
        <v>5702760</v>
      </c>
      <c r="G217" s="45"/>
    </row>
    <row r="218" spans="1:7" ht="30">
      <c r="A218" s="3" t="s">
        <v>95</v>
      </c>
      <c r="B218" s="21"/>
      <c r="C218" s="21"/>
      <c r="D218" s="24">
        <v>110</v>
      </c>
      <c r="E218" s="20">
        <v>5702760</v>
      </c>
      <c r="F218" s="20">
        <v>5702760</v>
      </c>
      <c r="G218" s="45"/>
    </row>
    <row r="219" spans="1:7" ht="60">
      <c r="A219" s="25" t="s">
        <v>217</v>
      </c>
      <c r="B219" s="19"/>
      <c r="C219" s="21" t="s">
        <v>218</v>
      </c>
      <c r="D219" s="15"/>
      <c r="E219" s="20">
        <f>SUM(E220,E222)</f>
        <v>93679320</v>
      </c>
      <c r="F219" s="20">
        <f>SUM(F220,F222)</f>
        <v>93679320</v>
      </c>
      <c r="G219" s="45"/>
    </row>
    <row r="220" spans="1:7" ht="105">
      <c r="A220" s="5" t="s">
        <v>10</v>
      </c>
      <c r="B220" s="19"/>
      <c r="C220" s="19"/>
      <c r="D220" s="24">
        <v>100</v>
      </c>
      <c r="E220" s="20">
        <f>SUM(E221)</f>
        <v>92867420</v>
      </c>
      <c r="F220" s="20">
        <f>SUM(F221)</f>
        <v>92867420</v>
      </c>
      <c r="G220" s="45"/>
    </row>
    <row r="221" spans="1:7" ht="30">
      <c r="A221" s="3" t="s">
        <v>95</v>
      </c>
      <c r="B221" s="21"/>
      <c r="C221" s="21"/>
      <c r="D221" s="24">
        <v>110</v>
      </c>
      <c r="E221" s="20">
        <v>92867420</v>
      </c>
      <c r="F221" s="20">
        <v>92867420</v>
      </c>
      <c r="G221" s="45"/>
    </row>
    <row r="222" spans="1:7" ht="45">
      <c r="A222" s="5" t="s">
        <v>88</v>
      </c>
      <c r="B222" s="21"/>
      <c r="C222" s="21"/>
      <c r="D222" s="24">
        <v>200</v>
      </c>
      <c r="E222" s="20">
        <f>SUM(E223)</f>
        <v>811900</v>
      </c>
      <c r="F222" s="20">
        <f>SUM(F223)</f>
        <v>811900</v>
      </c>
      <c r="G222" s="45"/>
    </row>
    <row r="223" spans="1:7" ht="45">
      <c r="A223" s="5" t="s">
        <v>15</v>
      </c>
      <c r="B223" s="19"/>
      <c r="C223" s="19"/>
      <c r="D223" s="24">
        <v>240</v>
      </c>
      <c r="E223" s="20">
        <v>811900</v>
      </c>
      <c r="F223" s="20">
        <v>811900</v>
      </c>
      <c r="G223" s="45"/>
    </row>
    <row r="224" spans="1:7" ht="90">
      <c r="A224" s="3" t="s">
        <v>219</v>
      </c>
      <c r="B224" s="19"/>
      <c r="C224" s="15" t="s">
        <v>220</v>
      </c>
      <c r="D224" s="15"/>
      <c r="E224" s="20">
        <f>SUM(E225)</f>
        <v>5038070</v>
      </c>
      <c r="F224" s="20">
        <f>SUM(F225)</f>
        <v>5038070</v>
      </c>
      <c r="G224" s="45"/>
    </row>
    <row r="225" spans="1:7" ht="45">
      <c r="A225" s="5" t="s">
        <v>88</v>
      </c>
      <c r="B225" s="21"/>
      <c r="C225" s="21"/>
      <c r="D225" s="24">
        <v>200</v>
      </c>
      <c r="E225" s="20">
        <f>SUM(E226)</f>
        <v>5038070</v>
      </c>
      <c r="F225" s="20">
        <f>SUM(F226)</f>
        <v>5038070</v>
      </c>
      <c r="G225" s="45"/>
    </row>
    <row r="226" spans="1:7" ht="45">
      <c r="A226" s="5" t="s">
        <v>15</v>
      </c>
      <c r="B226" s="19"/>
      <c r="C226" s="19"/>
      <c r="D226" s="24">
        <v>240</v>
      </c>
      <c r="E226" s="20">
        <v>5038070</v>
      </c>
      <c r="F226" s="20">
        <v>5038070</v>
      </c>
      <c r="G226" s="45"/>
    </row>
    <row r="227" spans="1:7" ht="105">
      <c r="A227" s="25" t="s">
        <v>221</v>
      </c>
      <c r="B227" s="19"/>
      <c r="C227" s="15" t="s">
        <v>222</v>
      </c>
      <c r="D227" s="15"/>
      <c r="E227" s="20">
        <f>SUM(E228)</f>
        <v>910060</v>
      </c>
      <c r="F227" s="20">
        <f>SUM(F228)</f>
        <v>910060</v>
      </c>
      <c r="G227" s="45"/>
    </row>
    <row r="228" spans="1:7" ht="45">
      <c r="A228" s="5" t="s">
        <v>88</v>
      </c>
      <c r="B228" s="21"/>
      <c r="C228" s="21"/>
      <c r="D228" s="24">
        <v>200</v>
      </c>
      <c r="E228" s="20">
        <f>SUM(E229)</f>
        <v>910060</v>
      </c>
      <c r="F228" s="20">
        <f>SUM(F229)</f>
        <v>910060</v>
      </c>
      <c r="G228" s="45"/>
    </row>
    <row r="229" spans="1:7" ht="45">
      <c r="A229" s="5" t="s">
        <v>15</v>
      </c>
      <c r="B229" s="19"/>
      <c r="C229" s="19"/>
      <c r="D229" s="24">
        <v>240</v>
      </c>
      <c r="E229" s="20">
        <v>910060</v>
      </c>
      <c r="F229" s="20">
        <v>910060</v>
      </c>
      <c r="G229" s="45"/>
    </row>
    <row r="230" spans="1:7" ht="60">
      <c r="A230" s="5" t="s">
        <v>42</v>
      </c>
      <c r="B230" s="19"/>
      <c r="C230" s="21" t="s">
        <v>223</v>
      </c>
      <c r="D230" s="15"/>
      <c r="E230" s="20">
        <f t="shared" ref="E230:F232" si="10">SUM(E231)</f>
        <v>310000</v>
      </c>
      <c r="F230" s="20">
        <f t="shared" si="10"/>
        <v>500000</v>
      </c>
      <c r="G230" s="45"/>
    </row>
    <row r="231" spans="1:7" ht="60">
      <c r="A231" s="5" t="s">
        <v>43</v>
      </c>
      <c r="B231" s="19"/>
      <c r="C231" s="23" t="s">
        <v>107</v>
      </c>
      <c r="D231" s="15"/>
      <c r="E231" s="20">
        <f t="shared" si="10"/>
        <v>310000</v>
      </c>
      <c r="F231" s="20">
        <f t="shared" si="10"/>
        <v>500000</v>
      </c>
      <c r="G231" s="45"/>
    </row>
    <row r="232" spans="1:7" ht="45">
      <c r="A232" s="5" t="s">
        <v>88</v>
      </c>
      <c r="B232" s="21"/>
      <c r="C232" s="21"/>
      <c r="D232" s="24">
        <v>200</v>
      </c>
      <c r="E232" s="20">
        <f t="shared" si="10"/>
        <v>310000</v>
      </c>
      <c r="F232" s="20">
        <f t="shared" si="10"/>
        <v>500000</v>
      </c>
      <c r="G232" s="45"/>
    </row>
    <row r="233" spans="1:7" ht="45">
      <c r="A233" s="5" t="s">
        <v>15</v>
      </c>
      <c r="B233" s="19"/>
      <c r="C233" s="19"/>
      <c r="D233" s="24">
        <v>240</v>
      </c>
      <c r="E233" s="20">
        <v>310000</v>
      </c>
      <c r="F233" s="20">
        <v>500000</v>
      </c>
      <c r="G233" s="45"/>
    </row>
    <row r="234" spans="1:7" ht="60">
      <c r="A234" s="25" t="s">
        <v>224</v>
      </c>
      <c r="B234" s="19"/>
      <c r="C234" s="21" t="s">
        <v>164</v>
      </c>
      <c r="D234" s="15"/>
      <c r="E234" s="20">
        <f>SUM(E235,E240)</f>
        <v>1063513</v>
      </c>
      <c r="F234" s="20">
        <f>SUM(F235,F240)</f>
        <v>1063513</v>
      </c>
      <c r="G234" s="45"/>
    </row>
    <row r="235" spans="1:7" ht="60">
      <c r="A235" s="5" t="s">
        <v>44</v>
      </c>
      <c r="B235" s="19"/>
      <c r="C235" s="23" t="s">
        <v>108</v>
      </c>
      <c r="D235" s="15"/>
      <c r="E235" s="20">
        <f>SUM(E236,E238)</f>
        <v>520000</v>
      </c>
      <c r="F235" s="20">
        <f>SUM(F236,F238)</f>
        <v>520000</v>
      </c>
      <c r="G235" s="45"/>
    </row>
    <row r="236" spans="1:7" ht="105">
      <c r="A236" s="5" t="s">
        <v>10</v>
      </c>
      <c r="B236" s="19"/>
      <c r="C236" s="19"/>
      <c r="D236" s="24">
        <v>100</v>
      </c>
      <c r="E236" s="20">
        <f>SUM(E237)</f>
        <v>195300</v>
      </c>
      <c r="F236" s="20">
        <f>SUM(F237)</f>
        <v>195300</v>
      </c>
      <c r="G236" s="45"/>
    </row>
    <row r="237" spans="1:7" ht="30">
      <c r="A237" s="25" t="s">
        <v>170</v>
      </c>
      <c r="B237" s="21"/>
      <c r="C237" s="21"/>
      <c r="D237" s="24">
        <v>110</v>
      </c>
      <c r="E237" s="20">
        <v>195300</v>
      </c>
      <c r="F237" s="20">
        <v>195300</v>
      </c>
      <c r="G237" s="45"/>
    </row>
    <row r="238" spans="1:7" ht="45">
      <c r="A238" s="5" t="s">
        <v>88</v>
      </c>
      <c r="B238" s="21"/>
      <c r="C238" s="21"/>
      <c r="D238" s="24">
        <v>200</v>
      </c>
      <c r="E238" s="20">
        <f>SUM(E239)</f>
        <v>324700</v>
      </c>
      <c r="F238" s="20">
        <f>SUM(F239)</f>
        <v>324700</v>
      </c>
      <c r="G238" s="45"/>
    </row>
    <row r="239" spans="1:7" ht="45">
      <c r="A239" s="5" t="s">
        <v>15</v>
      </c>
      <c r="B239" s="19"/>
      <c r="C239" s="19"/>
      <c r="D239" s="24">
        <v>240</v>
      </c>
      <c r="E239" s="20">
        <v>324700</v>
      </c>
      <c r="F239" s="20">
        <v>324700</v>
      </c>
      <c r="G239" s="45"/>
    </row>
    <row r="240" spans="1:7" ht="30">
      <c r="A240" s="3" t="s">
        <v>225</v>
      </c>
      <c r="B240" s="21"/>
      <c r="C240" s="19" t="s">
        <v>226</v>
      </c>
      <c r="D240" s="15"/>
      <c r="E240" s="20">
        <f>SUM(E241)</f>
        <v>543513</v>
      </c>
      <c r="F240" s="20">
        <f>SUM(F241)</f>
        <v>543513</v>
      </c>
      <c r="G240" s="45"/>
    </row>
    <row r="241" spans="1:7" ht="45">
      <c r="A241" s="5" t="s">
        <v>88</v>
      </c>
      <c r="B241" s="21"/>
      <c r="C241" s="21"/>
      <c r="D241" s="24">
        <v>200</v>
      </c>
      <c r="E241" s="20">
        <f>SUM(E242)</f>
        <v>543513</v>
      </c>
      <c r="F241" s="20">
        <f>SUM(F242)</f>
        <v>543513</v>
      </c>
      <c r="G241" s="45"/>
    </row>
    <row r="242" spans="1:7" ht="45">
      <c r="A242" s="5" t="s">
        <v>15</v>
      </c>
      <c r="B242" s="19"/>
      <c r="C242" s="19"/>
      <c r="D242" s="24">
        <v>240</v>
      </c>
      <c r="E242" s="20">
        <v>543513</v>
      </c>
      <c r="F242" s="20">
        <v>543513</v>
      </c>
      <c r="G242" s="45"/>
    </row>
    <row r="243" spans="1:7" ht="15">
      <c r="A243" s="3" t="s">
        <v>6</v>
      </c>
      <c r="B243" s="18">
        <v>703</v>
      </c>
      <c r="C243" s="21"/>
      <c r="D243" s="15"/>
      <c r="E243" s="20">
        <f>SUM(E244,E248,)</f>
        <v>8720196</v>
      </c>
      <c r="F243" s="20">
        <f>SUM(F244,F248,)</f>
        <v>8734577</v>
      </c>
      <c r="G243" s="45"/>
    </row>
    <row r="244" spans="1:7" ht="30">
      <c r="A244" s="25" t="s">
        <v>227</v>
      </c>
      <c r="B244" s="21"/>
      <c r="C244" s="19" t="s">
        <v>228</v>
      </c>
      <c r="D244" s="15"/>
      <c r="E244" s="20">
        <f t="shared" ref="E244:F246" si="11">SUM(E245)</f>
        <v>45000</v>
      </c>
      <c r="F244" s="20">
        <f t="shared" si="11"/>
        <v>45000</v>
      </c>
      <c r="G244" s="45"/>
    </row>
    <row r="245" spans="1:7" ht="45">
      <c r="A245" s="3" t="s">
        <v>7</v>
      </c>
      <c r="B245" s="19"/>
      <c r="C245" s="21" t="s">
        <v>229</v>
      </c>
      <c r="D245" s="15"/>
      <c r="E245" s="20">
        <f t="shared" si="11"/>
        <v>45000</v>
      </c>
      <c r="F245" s="20">
        <f t="shared" si="11"/>
        <v>45000</v>
      </c>
      <c r="G245" s="45"/>
    </row>
    <row r="246" spans="1:7" ht="45">
      <c r="A246" s="5" t="s">
        <v>88</v>
      </c>
      <c r="B246" s="21"/>
      <c r="C246" s="21"/>
      <c r="D246" s="24">
        <v>200</v>
      </c>
      <c r="E246" s="20">
        <f t="shared" si="11"/>
        <v>45000</v>
      </c>
      <c r="F246" s="20">
        <f t="shared" si="11"/>
        <v>45000</v>
      </c>
      <c r="G246" s="45"/>
    </row>
    <row r="247" spans="1:7" ht="45">
      <c r="A247" s="5" t="s">
        <v>15</v>
      </c>
      <c r="B247" s="19"/>
      <c r="C247" s="19"/>
      <c r="D247" s="24">
        <v>240</v>
      </c>
      <c r="E247" s="20">
        <v>45000</v>
      </c>
      <c r="F247" s="20">
        <v>45000</v>
      </c>
      <c r="G247" s="45"/>
    </row>
    <row r="248" spans="1:7" ht="45">
      <c r="A248" s="5" t="s">
        <v>45</v>
      </c>
      <c r="B248" s="19"/>
      <c r="C248" s="21" t="s">
        <v>207</v>
      </c>
      <c r="D248" s="15"/>
      <c r="E248" s="20">
        <f>SUM(E249,E252,E259,E262)</f>
        <v>8675196</v>
      </c>
      <c r="F248" s="20">
        <f>SUM(F249,F252,F259,F262)</f>
        <v>8689577</v>
      </c>
      <c r="G248" s="45"/>
    </row>
    <row r="249" spans="1:7" ht="45">
      <c r="A249" s="5" t="s">
        <v>7</v>
      </c>
      <c r="B249" s="19"/>
      <c r="C249" s="21" t="s">
        <v>230</v>
      </c>
      <c r="D249" s="15"/>
      <c r="E249" s="20">
        <f>SUM(E250)</f>
        <v>1305000</v>
      </c>
      <c r="F249" s="20">
        <f>SUM(F250)</f>
        <v>1305000</v>
      </c>
      <c r="G249" s="45"/>
    </row>
    <row r="250" spans="1:7" ht="105">
      <c r="A250" s="5" t="s">
        <v>10</v>
      </c>
      <c r="B250" s="19"/>
      <c r="C250" s="19"/>
      <c r="D250" s="24">
        <v>100</v>
      </c>
      <c r="E250" s="20">
        <f>SUM(E251)</f>
        <v>1305000</v>
      </c>
      <c r="F250" s="20">
        <f>SUM(F251)</f>
        <v>1305000</v>
      </c>
      <c r="G250" s="45"/>
    </row>
    <row r="251" spans="1:7" ht="30">
      <c r="A251" s="25" t="s">
        <v>170</v>
      </c>
      <c r="B251" s="21"/>
      <c r="C251" s="21"/>
      <c r="D251" s="24">
        <v>110</v>
      </c>
      <c r="E251" s="20">
        <v>1305000</v>
      </c>
      <c r="F251" s="20">
        <v>1305000</v>
      </c>
      <c r="G251" s="45"/>
    </row>
    <row r="252" spans="1:7" ht="75">
      <c r="A252" s="25" t="s">
        <v>231</v>
      </c>
      <c r="B252" s="19"/>
      <c r="C252" s="21" t="s">
        <v>232</v>
      </c>
      <c r="D252" s="15"/>
      <c r="E252" s="20">
        <f>SUM(E253,E257)</f>
        <v>5639196</v>
      </c>
      <c r="F252" s="20">
        <f>SUM(F253,F257)</f>
        <v>5627503</v>
      </c>
      <c r="G252" s="45"/>
    </row>
    <row r="253" spans="1:7" ht="45.75" customHeight="1">
      <c r="A253" s="5" t="s">
        <v>26</v>
      </c>
      <c r="B253" s="19"/>
      <c r="C253" s="19"/>
      <c r="D253" s="24">
        <v>600</v>
      </c>
      <c r="E253" s="20">
        <f>SUM(E254,E255,E256)</f>
        <v>5594160</v>
      </c>
      <c r="F253" s="20">
        <f>SUM(F254,F255,F256)</f>
        <v>5582540</v>
      </c>
      <c r="G253" s="45"/>
    </row>
    <row r="254" spans="1:7" ht="15">
      <c r="A254" s="3" t="s">
        <v>4</v>
      </c>
      <c r="B254" s="21"/>
      <c r="C254" s="21"/>
      <c r="D254" s="24">
        <v>610</v>
      </c>
      <c r="E254" s="20">
        <v>5504100</v>
      </c>
      <c r="F254" s="20">
        <v>5492680</v>
      </c>
      <c r="G254" s="45"/>
    </row>
    <row r="255" spans="1:7" ht="15">
      <c r="A255" s="3" t="s">
        <v>5</v>
      </c>
      <c r="B255" s="21"/>
      <c r="C255" s="21"/>
      <c r="D255" s="24">
        <v>620</v>
      </c>
      <c r="E255" s="20">
        <v>45030</v>
      </c>
      <c r="F255" s="20">
        <v>44930</v>
      </c>
      <c r="G255" s="45"/>
    </row>
    <row r="256" spans="1:7" ht="60">
      <c r="A256" s="5" t="s">
        <v>46</v>
      </c>
      <c r="B256" s="19"/>
      <c r="C256" s="19"/>
      <c r="D256" s="24">
        <v>630</v>
      </c>
      <c r="E256" s="20">
        <v>45030</v>
      </c>
      <c r="F256" s="20">
        <v>44930</v>
      </c>
      <c r="G256" s="45"/>
    </row>
    <row r="257" spans="1:7" ht="15">
      <c r="A257" s="3" t="s">
        <v>96</v>
      </c>
      <c r="B257" s="15"/>
      <c r="C257" s="15"/>
      <c r="D257" s="24">
        <v>800</v>
      </c>
      <c r="E257" s="20">
        <f>SUM(E258)</f>
        <v>45036</v>
      </c>
      <c r="F257" s="20">
        <f>SUM(F258)</f>
        <v>44963</v>
      </c>
      <c r="G257" s="45"/>
    </row>
    <row r="258" spans="1:7" ht="90">
      <c r="A258" s="5" t="s">
        <v>47</v>
      </c>
      <c r="B258" s="19"/>
      <c r="C258" s="19"/>
      <c r="D258" s="24">
        <v>810</v>
      </c>
      <c r="E258" s="20">
        <v>45036</v>
      </c>
      <c r="F258" s="20">
        <v>44963</v>
      </c>
      <c r="G258" s="45"/>
    </row>
    <row r="259" spans="1:7" ht="45">
      <c r="A259" s="5" t="s">
        <v>48</v>
      </c>
      <c r="B259" s="19"/>
      <c r="C259" s="21" t="s">
        <v>233</v>
      </c>
      <c r="D259" s="15"/>
      <c r="E259" s="20">
        <f>SUM(E260)</f>
        <v>389500</v>
      </c>
      <c r="F259" s="20">
        <f>SUM(F260)</f>
        <v>389500</v>
      </c>
      <c r="G259" s="45"/>
    </row>
    <row r="260" spans="1:7" ht="49.5" customHeight="1">
      <c r="A260" s="5" t="s">
        <v>26</v>
      </c>
      <c r="B260" s="19"/>
      <c r="C260" s="19"/>
      <c r="D260" s="24">
        <v>600</v>
      </c>
      <c r="E260" s="20">
        <f>SUM(E261)</f>
        <v>389500</v>
      </c>
      <c r="F260" s="20">
        <f>SUM(F261)</f>
        <v>389500</v>
      </c>
      <c r="G260" s="45"/>
    </row>
    <row r="261" spans="1:7" ht="15">
      <c r="A261" s="3" t="s">
        <v>4</v>
      </c>
      <c r="B261" s="21"/>
      <c r="C261" s="21"/>
      <c r="D261" s="24">
        <v>610</v>
      </c>
      <c r="E261" s="20">
        <v>389500</v>
      </c>
      <c r="F261" s="20">
        <v>389500</v>
      </c>
      <c r="G261" s="45"/>
    </row>
    <row r="262" spans="1:7" ht="45" customHeight="1">
      <c r="A262" s="5" t="s">
        <v>49</v>
      </c>
      <c r="B262" s="19"/>
      <c r="C262" s="21" t="s">
        <v>234</v>
      </c>
      <c r="D262" s="15"/>
      <c r="E262" s="20">
        <f>SUM(E263)</f>
        <v>1341500</v>
      </c>
      <c r="F262" s="20">
        <f>SUM(F263)</f>
        <v>1367574</v>
      </c>
      <c r="G262" s="45"/>
    </row>
    <row r="263" spans="1:7" ht="45" customHeight="1">
      <c r="A263" s="5" t="s">
        <v>26</v>
      </c>
      <c r="B263" s="19"/>
      <c r="C263" s="19"/>
      <c r="D263" s="24">
        <v>600</v>
      </c>
      <c r="E263" s="20">
        <f>SUM(E264)</f>
        <v>1341500</v>
      </c>
      <c r="F263" s="20">
        <f>SUM(F264)</f>
        <v>1367574</v>
      </c>
      <c r="G263" s="45"/>
    </row>
    <row r="264" spans="1:7" ht="15">
      <c r="A264" s="3" t="s">
        <v>4</v>
      </c>
      <c r="B264" s="21"/>
      <c r="C264" s="21"/>
      <c r="D264" s="24">
        <v>610</v>
      </c>
      <c r="E264" s="20">
        <v>1341500</v>
      </c>
      <c r="F264" s="20">
        <v>1367574</v>
      </c>
      <c r="G264" s="45"/>
    </row>
    <row r="265" spans="1:7" ht="15">
      <c r="A265" s="3" t="s">
        <v>50</v>
      </c>
      <c r="B265" s="18">
        <v>709</v>
      </c>
      <c r="C265" s="21"/>
      <c r="D265" s="15"/>
      <c r="E265" s="20">
        <f>SUM(E266,E272,E277,E281,E290)</f>
        <v>5110200</v>
      </c>
      <c r="F265" s="20">
        <f>SUM(F266,F272,F277,F281,F290)</f>
        <v>5106200</v>
      </c>
      <c r="G265" s="45"/>
    </row>
    <row r="266" spans="1:7" ht="46.5" customHeight="1">
      <c r="A266" s="3" t="s">
        <v>51</v>
      </c>
      <c r="B266" s="19"/>
      <c r="C266" s="21" t="s">
        <v>235</v>
      </c>
      <c r="D266" s="15"/>
      <c r="E266" s="20">
        <f>SUM(E267)</f>
        <v>80000</v>
      </c>
      <c r="F266" s="20">
        <f>SUM(F267)</f>
        <v>75000</v>
      </c>
      <c r="G266" s="45"/>
    </row>
    <row r="267" spans="1:7" ht="30">
      <c r="A267" s="3" t="s">
        <v>52</v>
      </c>
      <c r="B267" s="21"/>
      <c r="C267" s="22" t="s">
        <v>109</v>
      </c>
      <c r="D267" s="15"/>
      <c r="E267" s="20">
        <f>SUM(E268,E270)</f>
        <v>80000</v>
      </c>
      <c r="F267" s="20">
        <f>SUM(F268,F270)</f>
        <v>75000</v>
      </c>
      <c r="G267" s="45"/>
    </row>
    <row r="268" spans="1:7" ht="45">
      <c r="A268" s="5" t="s">
        <v>88</v>
      </c>
      <c r="B268" s="21"/>
      <c r="C268" s="21"/>
      <c r="D268" s="24">
        <v>200</v>
      </c>
      <c r="E268" s="20">
        <f>SUM(E269)</f>
        <v>65000</v>
      </c>
      <c r="F268" s="20">
        <f>SUM(F269)</f>
        <v>60000</v>
      </c>
      <c r="G268" s="45"/>
    </row>
    <row r="269" spans="1:7" ht="45">
      <c r="A269" s="5" t="s">
        <v>15</v>
      </c>
      <c r="B269" s="19"/>
      <c r="C269" s="19"/>
      <c r="D269" s="24">
        <v>240</v>
      </c>
      <c r="E269" s="20">
        <v>65000</v>
      </c>
      <c r="F269" s="20">
        <v>60000</v>
      </c>
      <c r="G269" s="45"/>
    </row>
    <row r="270" spans="1:7" ht="30">
      <c r="A270" s="25" t="s">
        <v>236</v>
      </c>
      <c r="B270" s="21"/>
      <c r="C270" s="21"/>
      <c r="D270" s="24">
        <v>300</v>
      </c>
      <c r="E270" s="20">
        <f>SUM(E271)</f>
        <v>15000</v>
      </c>
      <c r="F270" s="20">
        <f>SUM(F271)</f>
        <v>15000</v>
      </c>
      <c r="G270" s="45"/>
    </row>
    <row r="271" spans="1:7" ht="15">
      <c r="A271" s="3" t="s">
        <v>237</v>
      </c>
      <c r="B271" s="15"/>
      <c r="C271" s="15"/>
      <c r="D271" s="24">
        <v>350</v>
      </c>
      <c r="E271" s="20">
        <v>15000</v>
      </c>
      <c r="F271" s="20">
        <v>15000</v>
      </c>
      <c r="G271" s="45"/>
    </row>
    <row r="272" spans="1:7" ht="45">
      <c r="A272" s="3" t="s">
        <v>53</v>
      </c>
      <c r="B272" s="19"/>
      <c r="C272" s="21" t="s">
        <v>162</v>
      </c>
      <c r="D272" s="15"/>
      <c r="E272" s="20">
        <f t="shared" ref="E272:F277" si="12">SUM(E273)</f>
        <v>29700</v>
      </c>
      <c r="F272" s="20">
        <f t="shared" si="12"/>
        <v>29700</v>
      </c>
      <c r="G272" s="45"/>
    </row>
    <row r="273" spans="1:7" ht="45">
      <c r="A273" s="3" t="s">
        <v>54</v>
      </c>
      <c r="B273" s="19"/>
      <c r="C273" s="21" t="s">
        <v>238</v>
      </c>
      <c r="D273" s="15"/>
      <c r="E273" s="20">
        <f t="shared" si="12"/>
        <v>29700</v>
      </c>
      <c r="F273" s="20">
        <f t="shared" si="12"/>
        <v>29700</v>
      </c>
      <c r="G273" s="45"/>
    </row>
    <row r="274" spans="1:7" ht="30">
      <c r="A274" s="3" t="s">
        <v>52</v>
      </c>
      <c r="B274" s="21"/>
      <c r="C274" s="22" t="s">
        <v>110</v>
      </c>
      <c r="D274" s="15"/>
      <c r="E274" s="20">
        <f t="shared" si="12"/>
        <v>29700</v>
      </c>
      <c r="F274" s="20">
        <f t="shared" si="12"/>
        <v>29700</v>
      </c>
      <c r="G274" s="45"/>
    </row>
    <row r="275" spans="1:7" ht="45">
      <c r="A275" s="5" t="s">
        <v>88</v>
      </c>
      <c r="B275" s="21"/>
      <c r="C275" s="21"/>
      <c r="D275" s="24">
        <v>200</v>
      </c>
      <c r="E275" s="20">
        <f t="shared" si="12"/>
        <v>29700</v>
      </c>
      <c r="F275" s="20">
        <f t="shared" si="12"/>
        <v>29700</v>
      </c>
      <c r="G275" s="45"/>
    </row>
    <row r="276" spans="1:7" ht="45">
      <c r="A276" s="5" t="s">
        <v>15</v>
      </c>
      <c r="B276" s="19"/>
      <c r="C276" s="19"/>
      <c r="D276" s="24">
        <v>240</v>
      </c>
      <c r="E276" s="20">
        <v>29700</v>
      </c>
      <c r="F276" s="20">
        <v>29700</v>
      </c>
      <c r="G276" s="45"/>
    </row>
    <row r="277" spans="1:7" ht="60">
      <c r="A277" s="8" t="s">
        <v>83</v>
      </c>
      <c r="B277" s="19"/>
      <c r="C277" s="29" t="s">
        <v>86</v>
      </c>
      <c r="D277" s="24"/>
      <c r="E277" s="20">
        <f t="shared" si="12"/>
        <v>248500</v>
      </c>
      <c r="F277" s="20">
        <f t="shared" si="12"/>
        <v>249500</v>
      </c>
      <c r="G277" s="45"/>
    </row>
    <row r="278" spans="1:7" ht="30">
      <c r="A278" s="3" t="s">
        <v>55</v>
      </c>
      <c r="B278" s="19"/>
      <c r="C278" s="23" t="s">
        <v>111</v>
      </c>
      <c r="D278" s="24"/>
      <c r="E278" s="20">
        <f t="shared" ref="E278:F278" si="13">SUM(E279)</f>
        <v>248500</v>
      </c>
      <c r="F278" s="20">
        <f t="shared" si="13"/>
        <v>249500</v>
      </c>
      <c r="G278" s="45"/>
    </row>
    <row r="279" spans="1:7" ht="45">
      <c r="A279" s="5" t="s">
        <v>88</v>
      </c>
      <c r="B279" s="19"/>
      <c r="C279" s="19"/>
      <c r="D279" s="24">
        <v>200</v>
      </c>
      <c r="E279" s="20">
        <f t="shared" ref="E279:F279" si="14">SUM(E280)</f>
        <v>248500</v>
      </c>
      <c r="F279" s="20">
        <f t="shared" si="14"/>
        <v>249500</v>
      </c>
      <c r="G279" s="45"/>
    </row>
    <row r="280" spans="1:7" ht="45">
      <c r="A280" s="5" t="s">
        <v>15</v>
      </c>
      <c r="B280" s="19"/>
      <c r="C280" s="19"/>
      <c r="D280" s="24">
        <v>240</v>
      </c>
      <c r="E280" s="20">
        <v>248500</v>
      </c>
      <c r="F280" s="20">
        <v>249500</v>
      </c>
      <c r="G280" s="45"/>
    </row>
    <row r="281" spans="1:7" ht="45">
      <c r="A281" s="3" t="s">
        <v>45</v>
      </c>
      <c r="B281" s="19"/>
      <c r="C281" s="21" t="s">
        <v>207</v>
      </c>
      <c r="D281" s="15"/>
      <c r="E281" s="20">
        <f>SUM(E282,E287)</f>
        <v>240000</v>
      </c>
      <c r="F281" s="20">
        <f>SUM(F282,F287)</f>
        <v>240000</v>
      </c>
      <c r="G281" s="45"/>
    </row>
    <row r="282" spans="1:7" ht="30">
      <c r="A282" s="3" t="s">
        <v>55</v>
      </c>
      <c r="B282" s="21"/>
      <c r="C282" s="22" t="s">
        <v>112</v>
      </c>
      <c r="D282" s="15"/>
      <c r="E282" s="20">
        <f>SUM(E283,E285)</f>
        <v>90000</v>
      </c>
      <c r="F282" s="20">
        <f>SUM(F283,F285)</f>
        <v>90000</v>
      </c>
      <c r="G282" s="45"/>
    </row>
    <row r="283" spans="1:7" ht="45">
      <c r="A283" s="5" t="s">
        <v>88</v>
      </c>
      <c r="B283" s="21"/>
      <c r="C283" s="21"/>
      <c r="D283" s="24">
        <v>200</v>
      </c>
      <c r="E283" s="20">
        <f>SUM(E284)</f>
        <v>50000</v>
      </c>
      <c r="F283" s="20">
        <f>SUM(F284)</f>
        <v>50000</v>
      </c>
      <c r="G283" s="45"/>
    </row>
    <row r="284" spans="1:7" ht="45">
      <c r="A284" s="5" t="s">
        <v>15</v>
      </c>
      <c r="B284" s="19"/>
      <c r="C284" s="19"/>
      <c r="D284" s="24">
        <v>240</v>
      </c>
      <c r="E284" s="20">
        <v>50000</v>
      </c>
      <c r="F284" s="20">
        <v>50000</v>
      </c>
      <c r="G284" s="45"/>
    </row>
    <row r="285" spans="1:7" ht="30">
      <c r="A285" s="3" t="s">
        <v>56</v>
      </c>
      <c r="B285" s="21"/>
      <c r="C285" s="21"/>
      <c r="D285" s="24">
        <v>300</v>
      </c>
      <c r="E285" s="20">
        <f>SUM(E286)</f>
        <v>40000</v>
      </c>
      <c r="F285" s="20">
        <f>SUM(F286)</f>
        <v>40000</v>
      </c>
      <c r="G285" s="45"/>
    </row>
    <row r="286" spans="1:7" ht="15">
      <c r="A286" s="3" t="s">
        <v>237</v>
      </c>
      <c r="B286" s="15"/>
      <c r="C286" s="15"/>
      <c r="D286" s="24">
        <v>350</v>
      </c>
      <c r="E286" s="20">
        <v>40000</v>
      </c>
      <c r="F286" s="20">
        <v>40000</v>
      </c>
      <c r="G286" s="45"/>
    </row>
    <row r="287" spans="1:7" ht="45">
      <c r="A287" s="3" t="s">
        <v>57</v>
      </c>
      <c r="B287" s="19"/>
      <c r="C287" s="23" t="s">
        <v>113</v>
      </c>
      <c r="D287" s="15"/>
      <c r="E287" s="20">
        <f>SUM(E288)</f>
        <v>150000</v>
      </c>
      <c r="F287" s="20">
        <f>SUM(F288)</f>
        <v>150000</v>
      </c>
      <c r="G287" s="45"/>
    </row>
    <row r="288" spans="1:7" ht="45">
      <c r="A288" s="5" t="s">
        <v>88</v>
      </c>
      <c r="B288" s="21"/>
      <c r="C288" s="21"/>
      <c r="D288" s="24">
        <v>200</v>
      </c>
      <c r="E288" s="20">
        <f>SUM(E289)</f>
        <v>150000</v>
      </c>
      <c r="F288" s="20">
        <f>SUM(F289)</f>
        <v>150000</v>
      </c>
      <c r="G288" s="45"/>
    </row>
    <row r="289" spans="1:7" ht="45">
      <c r="A289" s="5" t="s">
        <v>15</v>
      </c>
      <c r="B289" s="19"/>
      <c r="C289" s="19"/>
      <c r="D289" s="24">
        <v>240</v>
      </c>
      <c r="E289" s="20">
        <v>150000</v>
      </c>
      <c r="F289" s="20">
        <v>150000</v>
      </c>
      <c r="G289" s="45"/>
    </row>
    <row r="290" spans="1:7" ht="30">
      <c r="A290" s="3" t="s">
        <v>92</v>
      </c>
      <c r="B290" s="21"/>
      <c r="C290" s="19" t="s">
        <v>152</v>
      </c>
      <c r="D290" s="15"/>
      <c r="E290" s="20">
        <f>SUM(E291)</f>
        <v>4512000</v>
      </c>
      <c r="F290" s="20">
        <f>SUM(F291)</f>
        <v>4512000</v>
      </c>
      <c r="G290" s="45"/>
    </row>
    <row r="291" spans="1:7" ht="47.25" customHeight="1">
      <c r="A291" s="3" t="s">
        <v>57</v>
      </c>
      <c r="B291" s="19"/>
      <c r="C291" s="23" t="s">
        <v>114</v>
      </c>
      <c r="D291" s="15"/>
      <c r="E291" s="20">
        <f>SUM(E292,E294,E296)</f>
        <v>4512000</v>
      </c>
      <c r="F291" s="20">
        <f>SUM(F292,F294,F296)</f>
        <v>4512000</v>
      </c>
      <c r="G291" s="45"/>
    </row>
    <row r="292" spans="1:7" ht="105">
      <c r="A292" s="5" t="s">
        <v>10</v>
      </c>
      <c r="B292" s="19"/>
      <c r="C292" s="15" t="s">
        <v>239</v>
      </c>
      <c r="D292" s="24">
        <v>100</v>
      </c>
      <c r="E292" s="20">
        <f>SUM(E293)</f>
        <v>4200000</v>
      </c>
      <c r="F292" s="20">
        <f>SUM(F293)</f>
        <v>4200000</v>
      </c>
      <c r="G292" s="45"/>
    </row>
    <row r="293" spans="1:7" ht="30">
      <c r="A293" s="25" t="s">
        <v>170</v>
      </c>
      <c r="B293" s="21"/>
      <c r="C293" s="21"/>
      <c r="D293" s="24">
        <v>110</v>
      </c>
      <c r="E293" s="20">
        <v>4200000</v>
      </c>
      <c r="F293" s="20">
        <v>4200000</v>
      </c>
      <c r="G293" s="45"/>
    </row>
    <row r="294" spans="1:7" ht="45">
      <c r="A294" s="5" t="s">
        <v>88</v>
      </c>
      <c r="B294" s="21"/>
      <c r="C294" s="21"/>
      <c r="D294" s="24">
        <v>200</v>
      </c>
      <c r="E294" s="20">
        <f>SUM(E295)</f>
        <v>300000</v>
      </c>
      <c r="F294" s="20">
        <f>SUM(F295)</f>
        <v>300000</v>
      </c>
      <c r="G294" s="45"/>
    </row>
    <row r="295" spans="1:7" ht="45">
      <c r="A295" s="5" t="s">
        <v>15</v>
      </c>
      <c r="B295" s="19"/>
      <c r="C295" s="19"/>
      <c r="D295" s="24">
        <v>240</v>
      </c>
      <c r="E295" s="20">
        <v>300000</v>
      </c>
      <c r="F295" s="20">
        <v>300000</v>
      </c>
      <c r="G295" s="45"/>
    </row>
    <row r="296" spans="1:7" ht="15">
      <c r="A296" s="3" t="s">
        <v>96</v>
      </c>
      <c r="B296" s="15"/>
      <c r="C296" s="15"/>
      <c r="D296" s="24">
        <v>800</v>
      </c>
      <c r="E296" s="20">
        <f>SUM(E297)</f>
        <v>12000</v>
      </c>
      <c r="F296" s="20">
        <f>SUM(F297)</f>
        <v>12000</v>
      </c>
      <c r="G296" s="45"/>
    </row>
    <row r="297" spans="1:7" ht="15">
      <c r="A297" s="3" t="s">
        <v>25</v>
      </c>
      <c r="B297" s="21"/>
      <c r="C297" s="21"/>
      <c r="D297" s="24">
        <v>850</v>
      </c>
      <c r="E297" s="20">
        <v>12000</v>
      </c>
      <c r="F297" s="20">
        <v>12000</v>
      </c>
      <c r="G297" s="45"/>
    </row>
    <row r="298" spans="1:7" ht="15.75">
      <c r="A298" s="4" t="s">
        <v>240</v>
      </c>
      <c r="B298" s="31">
        <v>800</v>
      </c>
      <c r="C298" s="15"/>
      <c r="D298" s="15"/>
      <c r="E298" s="16">
        <f>SUM(E299,E317)</f>
        <v>21322600</v>
      </c>
      <c r="F298" s="16">
        <f>SUM(F299,F317)</f>
        <v>21322600</v>
      </c>
      <c r="G298" s="44"/>
    </row>
    <row r="299" spans="1:7" ht="15">
      <c r="A299" s="3" t="s">
        <v>241</v>
      </c>
      <c r="B299" s="27">
        <v>801</v>
      </c>
      <c r="C299" s="15"/>
      <c r="D299" s="15"/>
      <c r="E299" s="20">
        <f>SUM(E300,E304)</f>
        <v>15232800</v>
      </c>
      <c r="F299" s="20">
        <f>SUM(F300,F304)</f>
        <v>15232800</v>
      </c>
      <c r="G299" s="45"/>
    </row>
    <row r="300" spans="1:7" ht="30">
      <c r="A300" s="3" t="s">
        <v>58</v>
      </c>
      <c r="B300" s="21"/>
      <c r="C300" s="19" t="s">
        <v>242</v>
      </c>
      <c r="D300" s="15"/>
      <c r="E300" s="20">
        <f t="shared" ref="E300:F302" si="15">SUM(E301)</f>
        <v>175000</v>
      </c>
      <c r="F300" s="20">
        <f t="shared" si="15"/>
        <v>175000</v>
      </c>
      <c r="G300" s="45"/>
    </row>
    <row r="301" spans="1:7" ht="45">
      <c r="A301" s="3" t="s">
        <v>59</v>
      </c>
      <c r="B301" s="21"/>
      <c r="C301" s="23" t="s">
        <v>115</v>
      </c>
      <c r="D301" s="15"/>
      <c r="E301" s="20">
        <f t="shared" si="15"/>
        <v>175000</v>
      </c>
      <c r="F301" s="20">
        <f t="shared" si="15"/>
        <v>175000</v>
      </c>
      <c r="G301" s="45"/>
    </row>
    <row r="302" spans="1:7" ht="45">
      <c r="A302" s="5" t="s">
        <v>88</v>
      </c>
      <c r="B302" s="21"/>
      <c r="C302" s="21"/>
      <c r="D302" s="24">
        <v>200</v>
      </c>
      <c r="E302" s="20">
        <f t="shared" si="15"/>
        <v>175000</v>
      </c>
      <c r="F302" s="20">
        <f t="shared" si="15"/>
        <v>175000</v>
      </c>
      <c r="G302" s="45"/>
    </row>
    <row r="303" spans="1:7" ht="45">
      <c r="A303" s="5" t="s">
        <v>15</v>
      </c>
      <c r="B303" s="19"/>
      <c r="C303" s="19"/>
      <c r="D303" s="24">
        <v>240</v>
      </c>
      <c r="E303" s="20">
        <v>175000</v>
      </c>
      <c r="F303" s="20">
        <v>175000</v>
      </c>
      <c r="G303" s="45"/>
    </row>
    <row r="304" spans="1:7" ht="30">
      <c r="A304" s="25" t="s">
        <v>243</v>
      </c>
      <c r="B304" s="21"/>
      <c r="C304" s="19" t="s">
        <v>228</v>
      </c>
      <c r="D304" s="15"/>
      <c r="E304" s="20">
        <f>SUM(E305,E312)</f>
        <v>15057800</v>
      </c>
      <c r="F304" s="20">
        <f>SUM(F305,F312)</f>
        <v>15057800</v>
      </c>
      <c r="G304" s="45"/>
    </row>
    <row r="305" spans="1:7" ht="47.25" customHeight="1">
      <c r="A305" s="5" t="s">
        <v>57</v>
      </c>
      <c r="B305" s="19"/>
      <c r="C305" s="23" t="s">
        <v>116</v>
      </c>
      <c r="D305" s="15"/>
      <c r="E305" s="20">
        <f>SUM(E306,E308,E310)</f>
        <v>9040000</v>
      </c>
      <c r="F305" s="20">
        <f>SUM(F306,F308,F310)</f>
        <v>9040000</v>
      </c>
      <c r="G305" s="45"/>
    </row>
    <row r="306" spans="1:7" ht="105">
      <c r="A306" s="5" t="s">
        <v>10</v>
      </c>
      <c r="B306" s="19"/>
      <c r="C306" s="19"/>
      <c r="D306" s="24">
        <v>100</v>
      </c>
      <c r="E306" s="20">
        <f>SUM(E307)</f>
        <v>8730000</v>
      </c>
      <c r="F306" s="20">
        <f>SUM(F307)</f>
        <v>8730000</v>
      </c>
      <c r="G306" s="45"/>
    </row>
    <row r="307" spans="1:7" ht="30">
      <c r="A307" s="3" t="s">
        <v>60</v>
      </c>
      <c r="B307" s="21"/>
      <c r="C307" s="21"/>
      <c r="D307" s="24">
        <v>110</v>
      </c>
      <c r="E307" s="20">
        <v>8730000</v>
      </c>
      <c r="F307" s="20">
        <v>8730000</v>
      </c>
      <c r="G307" s="45"/>
    </row>
    <row r="308" spans="1:7" ht="45">
      <c r="A308" s="5" t="s">
        <v>88</v>
      </c>
      <c r="B308" s="21"/>
      <c r="C308" s="21"/>
      <c r="D308" s="24">
        <v>200</v>
      </c>
      <c r="E308" s="20">
        <f>SUM(E309)</f>
        <v>300000</v>
      </c>
      <c r="F308" s="20">
        <f>SUM(F309)</f>
        <v>300000</v>
      </c>
      <c r="G308" s="45"/>
    </row>
    <row r="309" spans="1:7" ht="45">
      <c r="A309" s="5" t="s">
        <v>15</v>
      </c>
      <c r="B309" s="19"/>
      <c r="C309" s="19"/>
      <c r="D309" s="24">
        <v>240</v>
      </c>
      <c r="E309" s="20">
        <v>300000</v>
      </c>
      <c r="F309" s="20">
        <v>300000</v>
      </c>
      <c r="G309" s="45"/>
    </row>
    <row r="310" spans="1:7" ht="15">
      <c r="A310" s="3" t="s">
        <v>96</v>
      </c>
      <c r="B310" s="19"/>
      <c r="C310" s="19"/>
      <c r="D310" s="24">
        <v>800</v>
      </c>
      <c r="E310" s="20">
        <f>SUM(E311)</f>
        <v>10000</v>
      </c>
      <c r="F310" s="20">
        <f>SUM(F311)</f>
        <v>10000</v>
      </c>
      <c r="G310" s="45"/>
    </row>
    <row r="311" spans="1:7" ht="15">
      <c r="A311" s="3" t="s">
        <v>25</v>
      </c>
      <c r="B311" s="19"/>
      <c r="C311" s="19"/>
      <c r="D311" s="24">
        <v>850</v>
      </c>
      <c r="E311" s="20">
        <v>10000</v>
      </c>
      <c r="F311" s="20">
        <v>10000</v>
      </c>
      <c r="G311" s="45"/>
    </row>
    <row r="312" spans="1:7" ht="45">
      <c r="A312" s="5" t="s">
        <v>59</v>
      </c>
      <c r="B312" s="21"/>
      <c r="C312" s="22" t="s">
        <v>117</v>
      </c>
      <c r="D312" s="15"/>
      <c r="E312" s="20">
        <f>SUM(E313,E315)</f>
        <v>6017800</v>
      </c>
      <c r="F312" s="20">
        <f>SUM(F313,F315)</f>
        <v>6017800</v>
      </c>
      <c r="G312" s="45"/>
    </row>
    <row r="313" spans="1:7" ht="105">
      <c r="A313" s="5" t="s">
        <v>10</v>
      </c>
      <c r="B313" s="19"/>
      <c r="C313" s="19"/>
      <c r="D313" s="24">
        <v>100</v>
      </c>
      <c r="E313" s="20">
        <f>SUM(E314)</f>
        <v>5559800</v>
      </c>
      <c r="F313" s="20">
        <f>SUM(F314)</f>
        <v>5559800</v>
      </c>
      <c r="G313" s="45"/>
    </row>
    <row r="314" spans="1:7" ht="30">
      <c r="A314" s="3" t="s">
        <v>95</v>
      </c>
      <c r="B314" s="21"/>
      <c r="C314" s="21"/>
      <c r="D314" s="24">
        <v>110</v>
      </c>
      <c r="E314" s="20">
        <v>5559800</v>
      </c>
      <c r="F314" s="20">
        <v>5559800</v>
      </c>
      <c r="G314" s="45"/>
    </row>
    <row r="315" spans="1:7" ht="45">
      <c r="A315" s="5" t="s">
        <v>88</v>
      </c>
      <c r="B315" s="21"/>
      <c r="C315" s="21"/>
      <c r="D315" s="24">
        <v>200</v>
      </c>
      <c r="E315" s="20">
        <f>SUM(E316)</f>
        <v>458000</v>
      </c>
      <c r="F315" s="20">
        <f>SUM(F316)</f>
        <v>458000</v>
      </c>
      <c r="G315" s="45"/>
    </row>
    <row r="316" spans="1:7" ht="45">
      <c r="A316" s="5" t="s">
        <v>15</v>
      </c>
      <c r="B316" s="19"/>
      <c r="C316" s="19"/>
      <c r="D316" s="24">
        <v>240</v>
      </c>
      <c r="E316" s="20">
        <v>458000</v>
      </c>
      <c r="F316" s="20">
        <v>458000</v>
      </c>
      <c r="G316" s="45"/>
    </row>
    <row r="317" spans="1:7" ht="30">
      <c r="A317" s="3" t="s">
        <v>244</v>
      </c>
      <c r="B317" s="18">
        <v>804</v>
      </c>
      <c r="C317" s="21"/>
      <c r="D317" s="15"/>
      <c r="E317" s="20">
        <f>SUM(E318,E322,E326,E331,E335)</f>
        <v>6089800</v>
      </c>
      <c r="F317" s="20">
        <f>SUM(F318,F322,F326,F331,F335)</f>
        <v>6089800</v>
      </c>
      <c r="G317" s="45"/>
    </row>
    <row r="318" spans="1:7" ht="60">
      <c r="A318" s="3" t="s">
        <v>61</v>
      </c>
      <c r="B318" s="19"/>
      <c r="C318" s="21" t="s">
        <v>245</v>
      </c>
      <c r="D318" s="15"/>
      <c r="E318" s="20">
        <f t="shared" ref="E318:F320" si="16">SUM(E319)</f>
        <v>316500</v>
      </c>
      <c r="F318" s="20">
        <f t="shared" si="16"/>
        <v>316500</v>
      </c>
      <c r="G318" s="45"/>
    </row>
    <row r="319" spans="1:7" ht="30">
      <c r="A319" s="3" t="s">
        <v>62</v>
      </c>
      <c r="B319" s="21"/>
      <c r="C319" s="22" t="s">
        <v>118</v>
      </c>
      <c r="D319" s="15"/>
      <c r="E319" s="20">
        <f t="shared" si="16"/>
        <v>316500</v>
      </c>
      <c r="F319" s="20">
        <f t="shared" si="16"/>
        <v>316500</v>
      </c>
      <c r="G319" s="45"/>
    </row>
    <row r="320" spans="1:7" ht="45">
      <c r="A320" s="5" t="s">
        <v>88</v>
      </c>
      <c r="B320" s="21"/>
      <c r="C320" s="21"/>
      <c r="D320" s="24">
        <v>200</v>
      </c>
      <c r="E320" s="20">
        <f t="shared" si="16"/>
        <v>316500</v>
      </c>
      <c r="F320" s="20">
        <f t="shared" si="16"/>
        <v>316500</v>
      </c>
      <c r="G320" s="45"/>
    </row>
    <row r="321" spans="1:7" ht="45">
      <c r="A321" s="5" t="s">
        <v>15</v>
      </c>
      <c r="B321" s="19"/>
      <c r="C321" s="19"/>
      <c r="D321" s="24">
        <v>240</v>
      </c>
      <c r="E321" s="20">
        <v>316500</v>
      </c>
      <c r="F321" s="20">
        <v>316500</v>
      </c>
      <c r="G321" s="45"/>
    </row>
    <row r="322" spans="1:7" ht="30">
      <c r="A322" s="3" t="s">
        <v>63</v>
      </c>
      <c r="B322" s="21"/>
      <c r="C322" s="19" t="s">
        <v>228</v>
      </c>
      <c r="D322" s="15"/>
      <c r="E322" s="20">
        <f t="shared" ref="E322:F324" si="17">SUM(E323)</f>
        <v>497000</v>
      </c>
      <c r="F322" s="20">
        <f t="shared" si="17"/>
        <v>497000</v>
      </c>
      <c r="G322" s="45"/>
    </row>
    <row r="323" spans="1:7" ht="30">
      <c r="A323" s="3" t="s">
        <v>62</v>
      </c>
      <c r="B323" s="21"/>
      <c r="C323" s="22" t="s">
        <v>119</v>
      </c>
      <c r="D323" s="15"/>
      <c r="E323" s="20">
        <f t="shared" si="17"/>
        <v>497000</v>
      </c>
      <c r="F323" s="20">
        <f t="shared" si="17"/>
        <v>497000</v>
      </c>
      <c r="G323" s="45"/>
    </row>
    <row r="324" spans="1:7" ht="45">
      <c r="A324" s="5" t="s">
        <v>88</v>
      </c>
      <c r="B324" s="21"/>
      <c r="C324" s="21"/>
      <c r="D324" s="24">
        <v>200</v>
      </c>
      <c r="E324" s="20">
        <f t="shared" si="17"/>
        <v>497000</v>
      </c>
      <c r="F324" s="20">
        <f t="shared" si="17"/>
        <v>497000</v>
      </c>
      <c r="G324" s="45"/>
    </row>
    <row r="325" spans="1:7" ht="45">
      <c r="A325" s="5" t="s">
        <v>15</v>
      </c>
      <c r="B325" s="19"/>
      <c r="C325" s="19"/>
      <c r="D325" s="24">
        <v>240</v>
      </c>
      <c r="E325" s="20">
        <v>497000</v>
      </c>
      <c r="F325" s="20">
        <v>497000</v>
      </c>
      <c r="G325" s="45"/>
    </row>
    <row r="326" spans="1:7" ht="45">
      <c r="A326" s="5" t="s">
        <v>53</v>
      </c>
      <c r="B326" s="19"/>
      <c r="C326" s="21" t="s">
        <v>162</v>
      </c>
      <c r="D326" s="15"/>
      <c r="E326" s="20">
        <f t="shared" ref="E326:F329" si="18">SUM(E327)</f>
        <v>40300</v>
      </c>
      <c r="F326" s="20">
        <f t="shared" si="18"/>
        <v>40300</v>
      </c>
      <c r="G326" s="45"/>
    </row>
    <row r="327" spans="1:7" ht="47.25" customHeight="1">
      <c r="A327" s="3" t="s">
        <v>54</v>
      </c>
      <c r="B327" s="19"/>
      <c r="C327" s="23" t="s">
        <v>120</v>
      </c>
      <c r="D327" s="15"/>
      <c r="E327" s="20">
        <f t="shared" si="18"/>
        <v>40300</v>
      </c>
      <c r="F327" s="20">
        <f t="shared" si="18"/>
        <v>40300</v>
      </c>
      <c r="G327" s="45"/>
    </row>
    <row r="328" spans="1:7" ht="30">
      <c r="A328" s="3" t="s">
        <v>62</v>
      </c>
      <c r="B328" s="21"/>
      <c r="C328" s="22" t="s">
        <v>121</v>
      </c>
      <c r="D328" s="15"/>
      <c r="E328" s="20">
        <f t="shared" si="18"/>
        <v>40300</v>
      </c>
      <c r="F328" s="20">
        <f t="shared" si="18"/>
        <v>40300</v>
      </c>
      <c r="G328" s="45"/>
    </row>
    <row r="329" spans="1:7" ht="45">
      <c r="A329" s="5" t="s">
        <v>88</v>
      </c>
      <c r="B329" s="21"/>
      <c r="C329" s="21"/>
      <c r="D329" s="24">
        <v>200</v>
      </c>
      <c r="E329" s="20">
        <f t="shared" si="18"/>
        <v>40300</v>
      </c>
      <c r="F329" s="20">
        <f t="shared" si="18"/>
        <v>40300</v>
      </c>
      <c r="G329" s="45"/>
    </row>
    <row r="330" spans="1:7" ht="45">
      <c r="A330" s="5" t="s">
        <v>15</v>
      </c>
      <c r="B330" s="19"/>
      <c r="C330" s="19"/>
      <c r="D330" s="24">
        <v>240</v>
      </c>
      <c r="E330" s="20">
        <v>40300</v>
      </c>
      <c r="F330" s="20">
        <v>40300</v>
      </c>
      <c r="G330" s="45"/>
    </row>
    <row r="331" spans="1:7" ht="45">
      <c r="A331" s="3" t="s">
        <v>64</v>
      </c>
      <c r="B331" s="19"/>
      <c r="C331" s="21" t="s">
        <v>164</v>
      </c>
      <c r="D331" s="15"/>
      <c r="E331" s="20">
        <f t="shared" ref="E331:F333" si="19">SUM(E332)</f>
        <v>15000</v>
      </c>
      <c r="F331" s="20">
        <f t="shared" si="19"/>
        <v>15000</v>
      </c>
      <c r="G331" s="45"/>
    </row>
    <row r="332" spans="1:7" ht="30">
      <c r="A332" s="3" t="s">
        <v>62</v>
      </c>
      <c r="B332" s="21"/>
      <c r="C332" s="22" t="s">
        <v>122</v>
      </c>
      <c r="D332" s="15"/>
      <c r="E332" s="20">
        <f t="shared" si="19"/>
        <v>15000</v>
      </c>
      <c r="F332" s="20">
        <f t="shared" si="19"/>
        <v>15000</v>
      </c>
      <c r="G332" s="45"/>
    </row>
    <row r="333" spans="1:7" ht="45">
      <c r="A333" s="5" t="s">
        <v>88</v>
      </c>
      <c r="B333" s="21"/>
      <c r="C333" s="21"/>
      <c r="D333" s="24">
        <v>200</v>
      </c>
      <c r="E333" s="20">
        <f t="shared" si="19"/>
        <v>15000</v>
      </c>
      <c r="F333" s="20">
        <f t="shared" si="19"/>
        <v>15000</v>
      </c>
      <c r="G333" s="45"/>
    </row>
    <row r="334" spans="1:7" ht="45">
      <c r="A334" s="5" t="s">
        <v>15</v>
      </c>
      <c r="B334" s="21"/>
      <c r="C334" s="21"/>
      <c r="D334" s="24">
        <v>240</v>
      </c>
      <c r="E334" s="20">
        <v>15000</v>
      </c>
      <c r="F334" s="20">
        <v>15000</v>
      </c>
      <c r="G334" s="45"/>
    </row>
    <row r="335" spans="1:7" ht="30">
      <c r="A335" s="3" t="s">
        <v>92</v>
      </c>
      <c r="B335" s="21"/>
      <c r="C335" s="19" t="s">
        <v>152</v>
      </c>
      <c r="D335" s="15"/>
      <c r="E335" s="20">
        <f>SUM(E336)</f>
        <v>5221000</v>
      </c>
      <c r="F335" s="20">
        <f>SUM(F336)</f>
        <v>5221000</v>
      </c>
      <c r="G335" s="45"/>
    </row>
    <row r="336" spans="1:7" ht="30">
      <c r="A336" s="3" t="s">
        <v>62</v>
      </c>
      <c r="B336" s="21"/>
      <c r="C336" s="19" t="s">
        <v>239</v>
      </c>
      <c r="D336" s="15"/>
      <c r="E336" s="20">
        <f>SUM(E337,E339,E341)</f>
        <v>5221000</v>
      </c>
      <c r="F336" s="20">
        <f>SUM(F337,F339,F341)</f>
        <v>5221000</v>
      </c>
      <c r="G336" s="45"/>
    </row>
    <row r="337" spans="1:7" ht="105">
      <c r="A337" s="5" t="s">
        <v>10</v>
      </c>
      <c r="B337" s="19"/>
      <c r="C337" s="19"/>
      <c r="D337" s="24">
        <v>100</v>
      </c>
      <c r="E337" s="20">
        <f>SUM(E338)</f>
        <v>4793000</v>
      </c>
      <c r="F337" s="20">
        <f>SUM(F338)</f>
        <v>4793000</v>
      </c>
      <c r="G337" s="45"/>
    </row>
    <row r="338" spans="1:7" ht="30">
      <c r="A338" s="25" t="s">
        <v>170</v>
      </c>
      <c r="B338" s="21"/>
      <c r="C338" s="21"/>
      <c r="D338" s="24">
        <v>110</v>
      </c>
      <c r="E338" s="20">
        <v>4793000</v>
      </c>
      <c r="F338" s="20">
        <v>4793000</v>
      </c>
      <c r="G338" s="45"/>
    </row>
    <row r="339" spans="1:7" ht="45">
      <c r="A339" s="5" t="s">
        <v>88</v>
      </c>
      <c r="B339" s="21"/>
      <c r="C339" s="21"/>
      <c r="D339" s="24">
        <v>200</v>
      </c>
      <c r="E339" s="20">
        <f>SUM(E340)</f>
        <v>410000</v>
      </c>
      <c r="F339" s="20">
        <f>SUM(F340)</f>
        <v>410000</v>
      </c>
      <c r="G339" s="45"/>
    </row>
    <row r="340" spans="1:7" ht="45">
      <c r="A340" s="5" t="s">
        <v>15</v>
      </c>
      <c r="B340" s="19"/>
      <c r="C340" s="19"/>
      <c r="D340" s="24">
        <v>240</v>
      </c>
      <c r="E340" s="20">
        <v>410000</v>
      </c>
      <c r="F340" s="20">
        <v>410000</v>
      </c>
      <c r="G340" s="45"/>
    </row>
    <row r="341" spans="1:7" ht="15">
      <c r="A341" s="3" t="s">
        <v>96</v>
      </c>
      <c r="B341" s="15"/>
      <c r="C341" s="15"/>
      <c r="D341" s="24">
        <v>800</v>
      </c>
      <c r="E341" s="20">
        <f>SUM(E342)</f>
        <v>18000</v>
      </c>
      <c r="F341" s="20">
        <f>SUM(F342)</f>
        <v>18000</v>
      </c>
      <c r="G341" s="45"/>
    </row>
    <row r="342" spans="1:7" ht="15">
      <c r="A342" s="3" t="s">
        <v>25</v>
      </c>
      <c r="B342" s="21"/>
      <c r="C342" s="21"/>
      <c r="D342" s="24">
        <v>850</v>
      </c>
      <c r="E342" s="20">
        <v>18000</v>
      </c>
      <c r="F342" s="20">
        <v>18000</v>
      </c>
      <c r="G342" s="45"/>
    </row>
    <row r="343" spans="1:7" ht="15.75">
      <c r="A343" s="4" t="s">
        <v>246</v>
      </c>
      <c r="B343" s="35">
        <v>1000</v>
      </c>
      <c r="C343" s="15"/>
      <c r="D343" s="15"/>
      <c r="E343" s="16">
        <f>SUM(E344,E351,E364)</f>
        <v>3664854</v>
      </c>
      <c r="F343" s="16">
        <f>SUM(F344,F351,F364)</f>
        <v>3291800</v>
      </c>
      <c r="G343" s="44"/>
    </row>
    <row r="344" spans="1:7" ht="15">
      <c r="A344" s="3" t="s">
        <v>247</v>
      </c>
      <c r="B344" s="36">
        <v>1001</v>
      </c>
      <c r="C344" s="15"/>
      <c r="D344" s="15"/>
      <c r="E344" s="20">
        <f>SUM(E345)</f>
        <v>316000</v>
      </c>
      <c r="F344" s="20">
        <f>SUM(F345)</f>
        <v>316000</v>
      </c>
      <c r="G344" s="45"/>
    </row>
    <row r="345" spans="1:7" ht="30">
      <c r="A345" s="3" t="s">
        <v>92</v>
      </c>
      <c r="B345" s="21"/>
      <c r="C345" s="19" t="s">
        <v>152</v>
      </c>
      <c r="D345" s="15"/>
      <c r="E345" s="20">
        <f>SUM(E346)</f>
        <v>316000</v>
      </c>
      <c r="F345" s="20">
        <f>SUM(F346)</f>
        <v>316000</v>
      </c>
      <c r="G345" s="45"/>
    </row>
    <row r="346" spans="1:7" ht="30">
      <c r="A346" s="3" t="s">
        <v>248</v>
      </c>
      <c r="B346" s="21"/>
      <c r="C346" s="19" t="s">
        <v>249</v>
      </c>
      <c r="D346" s="15"/>
      <c r="E346" s="20">
        <f>SUM(E347,E349)</f>
        <v>316000</v>
      </c>
      <c r="F346" s="20">
        <f>SUM(F347,F349)</f>
        <v>316000</v>
      </c>
      <c r="G346" s="45"/>
    </row>
    <row r="347" spans="1:7" ht="45">
      <c r="A347" s="5" t="s">
        <v>88</v>
      </c>
      <c r="B347" s="21"/>
      <c r="C347" s="21"/>
      <c r="D347" s="24">
        <v>200</v>
      </c>
      <c r="E347" s="20">
        <f>SUM(E348)</f>
        <v>1000</v>
      </c>
      <c r="F347" s="20">
        <f>SUM(F348)</f>
        <v>1000</v>
      </c>
      <c r="G347" s="45"/>
    </row>
    <row r="348" spans="1:7" ht="45">
      <c r="A348" s="5" t="s">
        <v>15</v>
      </c>
      <c r="B348" s="19"/>
      <c r="C348" s="19"/>
      <c r="D348" s="24">
        <v>240</v>
      </c>
      <c r="E348" s="20">
        <v>1000</v>
      </c>
      <c r="F348" s="20">
        <v>1000</v>
      </c>
      <c r="G348" s="45"/>
    </row>
    <row r="349" spans="1:7" ht="30">
      <c r="A349" s="3" t="s">
        <v>56</v>
      </c>
      <c r="B349" s="21"/>
      <c r="C349" s="21"/>
      <c r="D349" s="24">
        <v>300</v>
      </c>
      <c r="E349" s="20">
        <f>SUM(E350)</f>
        <v>315000</v>
      </c>
      <c r="F349" s="20">
        <f>SUM(F350)</f>
        <v>315000</v>
      </c>
      <c r="G349" s="45"/>
    </row>
    <row r="350" spans="1:7" ht="45">
      <c r="A350" s="3" t="s">
        <v>65</v>
      </c>
      <c r="B350" s="21"/>
      <c r="C350" s="21"/>
      <c r="D350" s="24">
        <v>310</v>
      </c>
      <c r="E350" s="20">
        <v>315000</v>
      </c>
      <c r="F350" s="20">
        <v>315000</v>
      </c>
      <c r="G350" s="45"/>
    </row>
    <row r="351" spans="1:7" ht="15">
      <c r="A351" s="3" t="s">
        <v>66</v>
      </c>
      <c r="B351" s="37">
        <v>1003</v>
      </c>
      <c r="C351" s="21"/>
      <c r="D351" s="15"/>
      <c r="E351" s="20">
        <f>SUM(E352)</f>
        <v>2628600</v>
      </c>
      <c r="F351" s="20">
        <f>SUM(F352)</f>
        <v>2628600</v>
      </c>
      <c r="G351" s="45"/>
    </row>
    <row r="352" spans="1:7" ht="30">
      <c r="A352" s="38" t="s">
        <v>89</v>
      </c>
      <c r="B352" s="21"/>
      <c r="C352" s="22" t="s">
        <v>90</v>
      </c>
      <c r="D352" s="24"/>
      <c r="E352" s="20">
        <f>SUM(E353,E356,E359)</f>
        <v>2628600</v>
      </c>
      <c r="F352" s="20">
        <f>SUM(F353,F356,F359)</f>
        <v>2628600</v>
      </c>
      <c r="G352" s="45"/>
    </row>
    <row r="353" spans="1:7" ht="30">
      <c r="A353" s="3" t="s">
        <v>67</v>
      </c>
      <c r="B353" s="21"/>
      <c r="C353" s="19" t="s">
        <v>250</v>
      </c>
      <c r="D353" s="15"/>
      <c r="E353" s="20">
        <f>SUM(E354)</f>
        <v>2500000</v>
      </c>
      <c r="F353" s="20">
        <f>SUM(F354)</f>
        <v>2500000</v>
      </c>
      <c r="G353" s="45"/>
    </row>
    <row r="354" spans="1:7" ht="15">
      <c r="A354" s="3" t="s">
        <v>96</v>
      </c>
      <c r="B354" s="15"/>
      <c r="C354" s="15"/>
      <c r="D354" s="24">
        <v>800</v>
      </c>
      <c r="E354" s="20">
        <f>SUM(E355)</f>
        <v>2500000</v>
      </c>
      <c r="F354" s="20">
        <f>SUM(F355)</f>
        <v>2500000</v>
      </c>
      <c r="G354" s="45"/>
    </row>
    <row r="355" spans="1:7" ht="75">
      <c r="A355" s="3" t="s">
        <v>68</v>
      </c>
      <c r="B355" s="19"/>
      <c r="C355" s="19"/>
      <c r="D355" s="24">
        <v>810</v>
      </c>
      <c r="E355" s="20">
        <v>2500000</v>
      </c>
      <c r="F355" s="20">
        <v>2500000</v>
      </c>
      <c r="G355" s="45"/>
    </row>
    <row r="356" spans="1:7" ht="135">
      <c r="A356" s="3" t="s">
        <v>69</v>
      </c>
      <c r="B356" s="19"/>
      <c r="C356" s="15" t="s">
        <v>251</v>
      </c>
      <c r="D356" s="15"/>
      <c r="E356" s="20">
        <f>SUM(E357)</f>
        <v>92000</v>
      </c>
      <c r="F356" s="20">
        <f>SUM(F357)</f>
        <v>92000</v>
      </c>
      <c r="G356" s="45"/>
    </row>
    <row r="357" spans="1:7" ht="30">
      <c r="A357" s="3" t="s">
        <v>56</v>
      </c>
      <c r="B357" s="21"/>
      <c r="C357" s="21"/>
      <c r="D357" s="24">
        <v>300</v>
      </c>
      <c r="E357" s="20">
        <f>SUM(E358)</f>
        <v>92000</v>
      </c>
      <c r="F357" s="20">
        <f>SUM(F358)</f>
        <v>92000</v>
      </c>
      <c r="G357" s="45"/>
    </row>
    <row r="358" spans="1:7" ht="30">
      <c r="A358" s="3" t="s">
        <v>70</v>
      </c>
      <c r="B358" s="21"/>
      <c r="C358" s="21"/>
      <c r="D358" s="24">
        <v>310</v>
      </c>
      <c r="E358" s="20">
        <v>92000</v>
      </c>
      <c r="F358" s="20">
        <v>92000</v>
      </c>
      <c r="G358" s="45"/>
    </row>
    <row r="359" spans="1:7" ht="30">
      <c r="A359" s="3" t="s">
        <v>71</v>
      </c>
      <c r="B359" s="21"/>
      <c r="C359" s="19" t="s">
        <v>252</v>
      </c>
      <c r="D359" s="15"/>
      <c r="E359" s="20">
        <f>SUM(E360,E362)</f>
        <v>36600</v>
      </c>
      <c r="F359" s="20">
        <f>SUM(F360,F362)</f>
        <v>36600</v>
      </c>
      <c r="G359" s="45"/>
    </row>
    <row r="360" spans="1:7" ht="45">
      <c r="A360" s="5" t="s">
        <v>88</v>
      </c>
      <c r="B360" s="21"/>
      <c r="C360" s="21"/>
      <c r="D360" s="24">
        <v>200</v>
      </c>
      <c r="E360" s="20">
        <f>SUM(E361)</f>
        <v>600</v>
      </c>
      <c r="F360" s="20">
        <f>SUM(F361)</f>
        <v>600</v>
      </c>
      <c r="G360" s="45"/>
    </row>
    <row r="361" spans="1:7" ht="45">
      <c r="A361" s="5" t="s">
        <v>15</v>
      </c>
      <c r="B361" s="19"/>
      <c r="C361" s="19"/>
      <c r="D361" s="24">
        <v>240</v>
      </c>
      <c r="E361" s="20">
        <v>600</v>
      </c>
      <c r="F361" s="20">
        <v>600</v>
      </c>
      <c r="G361" s="45"/>
    </row>
    <row r="362" spans="1:7" ht="30">
      <c r="A362" s="25" t="s">
        <v>236</v>
      </c>
      <c r="B362" s="21"/>
      <c r="C362" s="21"/>
      <c r="D362" s="24">
        <v>300</v>
      </c>
      <c r="E362" s="20">
        <f>SUM(E363)</f>
        <v>36000</v>
      </c>
      <c r="F362" s="20">
        <f>SUM(F363)</f>
        <v>36000</v>
      </c>
      <c r="G362" s="45"/>
    </row>
    <row r="363" spans="1:7" ht="30">
      <c r="A363" s="3" t="s">
        <v>70</v>
      </c>
      <c r="B363" s="21"/>
      <c r="C363" s="21"/>
      <c r="D363" s="24">
        <v>310</v>
      </c>
      <c r="E363" s="20">
        <v>36000</v>
      </c>
      <c r="F363" s="20">
        <v>36000</v>
      </c>
      <c r="G363" s="45"/>
    </row>
    <row r="364" spans="1:7" ht="15">
      <c r="A364" s="3" t="s">
        <v>253</v>
      </c>
      <c r="B364" s="36">
        <v>1004</v>
      </c>
      <c r="C364" s="15"/>
      <c r="D364" s="15"/>
      <c r="E364" s="20">
        <f>SUM(E365)</f>
        <v>720254</v>
      </c>
      <c r="F364" s="20">
        <f>SUM(F365)</f>
        <v>347200</v>
      </c>
      <c r="G364" s="45"/>
    </row>
    <row r="365" spans="1:7" ht="45">
      <c r="A365" s="3" t="s">
        <v>72</v>
      </c>
      <c r="B365" s="19"/>
      <c r="C365" s="21" t="s">
        <v>254</v>
      </c>
      <c r="D365" s="15"/>
      <c r="E365" s="20">
        <f t="shared" ref="E365:F367" si="20">SUM(E366)</f>
        <v>720254</v>
      </c>
      <c r="F365" s="20">
        <f t="shared" si="20"/>
        <v>347200</v>
      </c>
      <c r="G365" s="45"/>
    </row>
    <row r="366" spans="1:7" ht="30">
      <c r="A366" s="3" t="s">
        <v>73</v>
      </c>
      <c r="B366" s="21"/>
      <c r="C366" s="21" t="s">
        <v>255</v>
      </c>
      <c r="D366" s="15"/>
      <c r="E366" s="20">
        <f t="shared" si="20"/>
        <v>720254</v>
      </c>
      <c r="F366" s="20">
        <f t="shared" si="20"/>
        <v>347200</v>
      </c>
      <c r="G366" s="45"/>
    </row>
    <row r="367" spans="1:7" ht="30">
      <c r="A367" s="3" t="s">
        <v>56</v>
      </c>
      <c r="B367" s="21"/>
      <c r="C367" s="21"/>
      <c r="D367" s="24">
        <v>300</v>
      </c>
      <c r="E367" s="20">
        <f t="shared" si="20"/>
        <v>720254</v>
      </c>
      <c r="F367" s="20">
        <f t="shared" si="20"/>
        <v>347200</v>
      </c>
      <c r="G367" s="45"/>
    </row>
    <row r="368" spans="1:7" ht="45">
      <c r="A368" s="3" t="s">
        <v>65</v>
      </c>
      <c r="B368" s="21"/>
      <c r="C368" s="21"/>
      <c r="D368" s="24">
        <v>320</v>
      </c>
      <c r="E368" s="20">
        <v>720254</v>
      </c>
      <c r="F368" s="20">
        <v>347200</v>
      </c>
      <c r="G368" s="45"/>
    </row>
    <row r="369" spans="1:7" ht="15.75">
      <c r="A369" s="4" t="s">
        <v>256</v>
      </c>
      <c r="B369" s="35">
        <v>1100</v>
      </c>
      <c r="C369" s="15"/>
      <c r="D369" s="15"/>
      <c r="E369" s="16">
        <f>SUM(E370)</f>
        <v>277000</v>
      </c>
      <c r="F369" s="16">
        <f>SUM(F370)</f>
        <v>277000</v>
      </c>
      <c r="G369" s="44"/>
    </row>
    <row r="370" spans="1:7" ht="15">
      <c r="A370" s="3" t="s">
        <v>257</v>
      </c>
      <c r="B370" s="36">
        <v>1102</v>
      </c>
      <c r="C370" s="15"/>
      <c r="D370" s="15"/>
      <c r="E370" s="20">
        <f>SUM(E371,E375)</f>
        <v>277000</v>
      </c>
      <c r="F370" s="20">
        <f>SUM(F371,F375)</f>
        <v>277000</v>
      </c>
      <c r="G370" s="45"/>
    </row>
    <row r="371" spans="1:7" ht="30">
      <c r="A371" s="3" t="s">
        <v>63</v>
      </c>
      <c r="B371" s="21"/>
      <c r="C371" s="19" t="s">
        <v>228</v>
      </c>
      <c r="D371" s="15"/>
      <c r="E371" s="20">
        <f t="shared" ref="E371:F373" si="21">SUM(E372)</f>
        <v>55000</v>
      </c>
      <c r="F371" s="20">
        <f t="shared" si="21"/>
        <v>55000</v>
      </c>
      <c r="G371" s="45"/>
    </row>
    <row r="372" spans="1:7" ht="30">
      <c r="A372" s="3" t="s">
        <v>74</v>
      </c>
      <c r="B372" s="21"/>
      <c r="C372" s="19" t="s">
        <v>258</v>
      </c>
      <c r="D372" s="15"/>
      <c r="E372" s="20">
        <f t="shared" si="21"/>
        <v>55000</v>
      </c>
      <c r="F372" s="20">
        <f t="shared" si="21"/>
        <v>55000</v>
      </c>
      <c r="G372" s="45"/>
    </row>
    <row r="373" spans="1:7" ht="45">
      <c r="A373" s="5" t="s">
        <v>88</v>
      </c>
      <c r="B373" s="21"/>
      <c r="C373" s="21"/>
      <c r="D373" s="24">
        <v>200</v>
      </c>
      <c r="E373" s="20">
        <f t="shared" si="21"/>
        <v>55000</v>
      </c>
      <c r="F373" s="20">
        <f t="shared" si="21"/>
        <v>55000</v>
      </c>
      <c r="G373" s="45"/>
    </row>
    <row r="374" spans="1:7" ht="45">
      <c r="A374" s="5" t="s">
        <v>15</v>
      </c>
      <c r="B374" s="19"/>
      <c r="C374" s="19"/>
      <c r="D374" s="24">
        <v>240</v>
      </c>
      <c r="E374" s="20">
        <v>55000</v>
      </c>
      <c r="F374" s="20">
        <v>55000</v>
      </c>
      <c r="G374" s="45"/>
    </row>
    <row r="375" spans="1:7" ht="45">
      <c r="A375" s="3" t="s">
        <v>75</v>
      </c>
      <c r="B375" s="19"/>
      <c r="C375" s="21" t="s">
        <v>259</v>
      </c>
      <c r="D375" s="15"/>
      <c r="E375" s="20">
        <f t="shared" ref="E375:F377" si="22">SUM(E376)</f>
        <v>222000</v>
      </c>
      <c r="F375" s="20">
        <f t="shared" si="22"/>
        <v>222000</v>
      </c>
      <c r="G375" s="45"/>
    </row>
    <row r="376" spans="1:7" ht="30">
      <c r="A376" s="3" t="s">
        <v>74</v>
      </c>
      <c r="B376" s="21"/>
      <c r="C376" s="21" t="s">
        <v>260</v>
      </c>
      <c r="D376" s="15"/>
      <c r="E376" s="20">
        <f t="shared" si="22"/>
        <v>222000</v>
      </c>
      <c r="F376" s="20">
        <f t="shared" si="22"/>
        <v>222000</v>
      </c>
      <c r="G376" s="45"/>
    </row>
    <row r="377" spans="1:7" ht="45">
      <c r="A377" s="5" t="s">
        <v>88</v>
      </c>
      <c r="B377" s="21"/>
      <c r="C377" s="21"/>
      <c r="D377" s="24">
        <v>200</v>
      </c>
      <c r="E377" s="20">
        <f t="shared" si="22"/>
        <v>222000</v>
      </c>
      <c r="F377" s="20">
        <f t="shared" si="22"/>
        <v>222000</v>
      </c>
      <c r="G377" s="45"/>
    </row>
    <row r="378" spans="1:7" ht="45">
      <c r="A378" s="5" t="s">
        <v>15</v>
      </c>
      <c r="B378" s="19"/>
      <c r="C378" s="19"/>
      <c r="D378" s="24">
        <v>240</v>
      </c>
      <c r="E378" s="20">
        <v>222000</v>
      </c>
      <c r="F378" s="20">
        <v>222000</v>
      </c>
      <c r="G378" s="45"/>
    </row>
    <row r="379" spans="1:7" ht="31.5">
      <c r="A379" s="25" t="s">
        <v>261</v>
      </c>
      <c r="B379" s="39">
        <v>1300</v>
      </c>
      <c r="C379" s="21"/>
      <c r="D379" s="15"/>
      <c r="E379" s="16">
        <f t="shared" ref="E379:F382" si="23">SUM(E380)</f>
        <v>5500</v>
      </c>
      <c r="F379" s="16">
        <f t="shared" si="23"/>
        <v>5500</v>
      </c>
      <c r="G379" s="44"/>
    </row>
    <row r="380" spans="1:7" ht="30">
      <c r="A380" s="3" t="s">
        <v>76</v>
      </c>
      <c r="B380" s="37">
        <v>1301</v>
      </c>
      <c r="C380" s="21"/>
      <c r="D380" s="15"/>
      <c r="E380" s="20">
        <f t="shared" si="23"/>
        <v>5500</v>
      </c>
      <c r="F380" s="20">
        <f t="shared" si="23"/>
        <v>5500</v>
      </c>
      <c r="G380" s="45"/>
    </row>
    <row r="381" spans="1:7" ht="30">
      <c r="A381" s="3" t="s">
        <v>92</v>
      </c>
      <c r="B381" s="21"/>
      <c r="C381" s="19" t="s">
        <v>152</v>
      </c>
      <c r="D381" s="15"/>
      <c r="E381" s="20">
        <f t="shared" si="23"/>
        <v>5500</v>
      </c>
      <c r="F381" s="20">
        <f t="shared" si="23"/>
        <v>5500</v>
      </c>
      <c r="G381" s="45"/>
    </row>
    <row r="382" spans="1:7" ht="30">
      <c r="A382" s="3" t="s">
        <v>77</v>
      </c>
      <c r="B382" s="21"/>
      <c r="C382" s="19" t="s">
        <v>262</v>
      </c>
      <c r="D382" s="24">
        <v>700</v>
      </c>
      <c r="E382" s="20">
        <f t="shared" si="23"/>
        <v>5500</v>
      </c>
      <c r="F382" s="20">
        <f t="shared" si="23"/>
        <v>5500</v>
      </c>
      <c r="G382" s="45"/>
    </row>
    <row r="383" spans="1:7" ht="15">
      <c r="A383" s="3" t="s">
        <v>78</v>
      </c>
      <c r="B383" s="21"/>
      <c r="C383" s="21"/>
      <c r="D383" s="24">
        <v>730</v>
      </c>
      <c r="E383" s="20">
        <v>5500</v>
      </c>
      <c r="F383" s="20">
        <v>5500</v>
      </c>
      <c r="G383" s="45"/>
    </row>
    <row r="384" spans="1:7" ht="63">
      <c r="A384" s="4" t="s">
        <v>79</v>
      </c>
      <c r="B384" s="40">
        <v>1400</v>
      </c>
      <c r="C384" s="19"/>
      <c r="D384" s="15"/>
      <c r="E384" s="16">
        <f>SUM(E385)</f>
        <v>953299</v>
      </c>
      <c r="F384" s="16">
        <f>SUM(F385)</f>
        <v>1064018</v>
      </c>
      <c r="G384" s="44"/>
    </row>
    <row r="385" spans="1:7" ht="45">
      <c r="A385" s="3" t="s">
        <v>80</v>
      </c>
      <c r="B385" s="37">
        <v>1401</v>
      </c>
      <c r="C385" s="19"/>
      <c r="D385" s="15"/>
      <c r="E385" s="20">
        <f t="shared" ref="E385:F387" si="24">SUM(E386)</f>
        <v>953299</v>
      </c>
      <c r="F385" s="20">
        <f t="shared" si="24"/>
        <v>1064018</v>
      </c>
      <c r="G385" s="45"/>
    </row>
    <row r="386" spans="1:7" ht="30">
      <c r="A386" s="3" t="s">
        <v>81</v>
      </c>
      <c r="B386" s="21"/>
      <c r="C386" s="19" t="s">
        <v>263</v>
      </c>
      <c r="D386" s="15"/>
      <c r="E386" s="20">
        <f t="shared" si="24"/>
        <v>953299</v>
      </c>
      <c r="F386" s="20">
        <f t="shared" si="24"/>
        <v>1064018</v>
      </c>
      <c r="G386" s="45"/>
    </row>
    <row r="387" spans="1:7" ht="15">
      <c r="A387" s="3" t="s">
        <v>91</v>
      </c>
      <c r="B387" s="15"/>
      <c r="C387" s="15"/>
      <c r="D387" s="24">
        <v>500</v>
      </c>
      <c r="E387" s="20">
        <f t="shared" si="24"/>
        <v>953299</v>
      </c>
      <c r="F387" s="20">
        <f t="shared" si="24"/>
        <v>1064018</v>
      </c>
      <c r="G387" s="45"/>
    </row>
    <row r="388" spans="1:7" ht="15">
      <c r="A388" s="3" t="s">
        <v>264</v>
      </c>
      <c r="B388" s="15"/>
      <c r="C388" s="15"/>
      <c r="D388" s="24">
        <v>510</v>
      </c>
      <c r="E388" s="20">
        <v>953299</v>
      </c>
      <c r="F388" s="20">
        <v>1064018</v>
      </c>
      <c r="G388" s="45"/>
    </row>
    <row r="389" spans="1:7" ht="15.75">
      <c r="A389" s="4" t="s">
        <v>265</v>
      </c>
      <c r="B389" s="15"/>
      <c r="C389" s="15"/>
      <c r="D389" s="15"/>
      <c r="E389" s="16">
        <f>SUM(E384,E379,E369,E343,E298,E177,E172,E158,E109,E103,E4)</f>
        <v>310298561</v>
      </c>
      <c r="F389" s="16">
        <f>SUM(F384,F379,F369,F343,F298,F177,F172,F158,F109,F103,F4)</f>
        <v>317310407</v>
      </c>
      <c r="G389" s="44"/>
    </row>
  </sheetData>
  <mergeCells count="2">
    <mergeCell ref="A1:H1"/>
    <mergeCell ref="A2:H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2022-03-15T11:17:29Z</cp:lastPrinted>
  <dcterms:created xsi:type="dcterms:W3CDTF">2022-02-10T06:09:49Z</dcterms:created>
  <dcterms:modified xsi:type="dcterms:W3CDTF">2022-11-30T10:40:45Z</dcterms:modified>
</cp:coreProperties>
</file>